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2.xml" ContentType="application/vnd.openxmlformats-officedocument.spreadsheetml.comments+xml"/>
  <Override PartName="/xl/drawings/drawing3.xml" ContentType="application/vnd.openxmlformats-officedocument.drawing+xml"/>
  <Override PartName="/xl/embeddings/oleObject1.bin" ContentType="application/vnd.openxmlformats-officedocument.oleObject"/>
  <Override PartName="/xl/comments3.xml" ContentType="application/vnd.openxmlformats-officedocument.spreadsheetml.comments+xml"/>
  <Override PartName="/xl/drawings/drawing4.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F:\MECI-MTF\Macroprocesos\2. MACROPROCESOS MISIONALES\GESTION SALUD\6. PARTICIPACION SOCIALok\3.MRok\"/>
    </mc:Choice>
  </mc:AlternateContent>
  <workbookProtection workbookPassword="AADE" lockStructure="1"/>
  <bookViews>
    <workbookView xWindow="0" yWindow="0" windowWidth="20490" windowHeight="7755" tabRatio="949" firstSheet="3"/>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IDENTIFICACIÓN!$A$1:$F$29</definedName>
    <definedName name="_xlnm.Print_Area" localSheetId="9">'MAPA DE RIESGO'!$A$7:$O$25</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ANALISIS!$D$43:$D$47</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ANALISIS!$D$53:$D$57</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ANALISIS!$D$58:$D$62</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ANALISIS!$D$48:$D$52</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ANALISIS!$C$43:$C$45</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fileRecoveryPr autoRecover="0"/>
</workbook>
</file>

<file path=xl/calcChain.xml><?xml version="1.0" encoding="utf-8"?>
<calcChain xmlns="http://schemas.openxmlformats.org/spreadsheetml/2006/main">
  <c r="D14" i="21" l="1"/>
  <c r="D15" i="21"/>
  <c r="F17" i="29" l="1"/>
  <c r="D19" i="22"/>
  <c r="C19" i="22"/>
  <c r="A19" i="22"/>
  <c r="A18" i="22"/>
  <c r="A18" i="28"/>
  <c r="A18" i="19"/>
  <c r="B19" i="21"/>
  <c r="B19" i="22" s="1"/>
  <c r="E19" i="22" l="1"/>
  <c r="F16" i="29"/>
  <c r="E18" i="19"/>
  <c r="F18" i="19" s="1"/>
  <c r="E13" i="26"/>
  <c r="E14" i="26"/>
  <c r="G12" i="28"/>
  <c r="G13" i="28"/>
  <c r="B16" i="21"/>
  <c r="F19" i="22" l="1"/>
  <c r="D16" i="21"/>
  <c r="E17" i="19" l="1"/>
  <c r="E16" i="19"/>
  <c r="F17" i="19"/>
  <c r="F16" i="19"/>
  <c r="E15" i="19"/>
  <c r="F15" i="19" s="1"/>
  <c r="F14" i="21"/>
  <c r="F17" i="21"/>
  <c r="F16" i="21"/>
  <c r="D18" i="21"/>
  <c r="D17" i="21"/>
  <c r="G14" i="28" l="1"/>
  <c r="F15" i="21"/>
  <c r="B15" i="21"/>
  <c r="F13" i="21" l="1"/>
  <c r="D13" i="21"/>
  <c r="B13" i="21"/>
  <c r="B12" i="28" s="1"/>
  <c r="B14" i="21"/>
  <c r="B17" i="21"/>
  <c r="C9" i="21"/>
  <c r="E15" i="26" l="1"/>
  <c r="E16" i="26"/>
  <c r="E17" i="26"/>
  <c r="E18" i="26"/>
  <c r="E19"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G15" i="29" l="1"/>
  <c r="G16" i="29"/>
  <c r="G17" i="29"/>
  <c r="G18" i="29"/>
  <c r="G19" i="29"/>
  <c r="G20" i="29"/>
  <c r="G14" i="29"/>
  <c r="F18" i="21"/>
  <c r="B18" i="29" l="1"/>
  <c r="B19" i="29"/>
  <c r="B20" i="29"/>
  <c r="B17" i="29"/>
  <c r="D13" i="28" l="1"/>
  <c r="D14" i="28"/>
  <c r="D15" i="28"/>
  <c r="D16" i="28"/>
  <c r="D17" i="28"/>
  <c r="D18" i="28"/>
  <c r="C13" i="28"/>
  <c r="C14" i="28"/>
  <c r="C15" i="28"/>
  <c r="C16" i="28"/>
  <c r="C17" i="28"/>
  <c r="C18" i="28"/>
  <c r="E13" i="19" l="1"/>
  <c r="F13" i="19" s="1"/>
  <c r="E14" i="19"/>
  <c r="F14" i="19" s="1"/>
  <c r="F19" i="21"/>
  <c r="B13" i="28"/>
  <c r="B22" i="20"/>
  <c r="B18" i="21"/>
  <c r="G18" i="28" l="1"/>
  <c r="G17" i="28"/>
  <c r="G16" i="28"/>
  <c r="G15" i="28"/>
  <c r="D17" i="26"/>
  <c r="D18" i="26"/>
  <c r="D19" i="26"/>
  <c r="B15" i="29"/>
  <c r="B16" i="29"/>
  <c r="B7" i="22"/>
  <c r="B7" i="23"/>
  <c r="B8" i="29" s="1"/>
  <c r="B8" i="26"/>
  <c r="G13" i="26" s="1"/>
  <c r="B7" i="30"/>
  <c r="F20" i="29"/>
  <c r="F19" i="29"/>
  <c r="F18" i="29"/>
  <c r="F15" i="29"/>
  <c r="F14" i="29"/>
  <c r="B9" i="25"/>
  <c r="B7" i="21"/>
  <c r="B7" i="28"/>
  <c r="L14" i="20"/>
  <c r="V14" i="20" s="1"/>
  <c r="L15" i="20"/>
  <c r="V15" i="20" s="1"/>
  <c r="L16" i="20"/>
  <c r="L17" i="20"/>
  <c r="L18" i="20"/>
  <c r="V18" i="20" s="1"/>
  <c r="L19" i="20"/>
  <c r="L20" i="20"/>
  <c r="V20" i="20" s="1"/>
  <c r="L21" i="20"/>
  <c r="V21" i="20" s="1"/>
  <c r="L22" i="20"/>
  <c r="L23" i="20"/>
  <c r="V23" i="20" s="1"/>
  <c r="L24" i="20"/>
  <c r="V24" i="20" s="1"/>
  <c r="L25" i="20"/>
  <c r="L26" i="20"/>
  <c r="V26" i="20" s="1"/>
  <c r="L27" i="20"/>
  <c r="V27" i="20" s="1"/>
  <c r="L28" i="20"/>
  <c r="L29" i="20"/>
  <c r="L30" i="20"/>
  <c r="V30" i="20" s="1"/>
  <c r="L31" i="20"/>
  <c r="L32" i="20"/>
  <c r="V32" i="20" s="1"/>
  <c r="L33" i="20"/>
  <c r="V33" i="20" s="1"/>
  <c r="L34" i="20"/>
  <c r="V34" i="20" s="1"/>
  <c r="L35" i="20"/>
  <c r="V35" i="20" s="1"/>
  <c r="L36" i="20"/>
  <c r="V36" i="20" s="1"/>
  <c r="D13" i="26"/>
  <c r="D14" i="26"/>
  <c r="D15" i="26"/>
  <c r="D16" i="26"/>
  <c r="B19" i="20"/>
  <c r="B15" i="19"/>
  <c r="B16" i="28"/>
  <c r="B18" i="22"/>
  <c r="B18" i="26" s="1"/>
  <c r="D15" i="29"/>
  <c r="D16" i="29"/>
  <c r="D17" i="29"/>
  <c r="D18" i="29"/>
  <c r="D19" i="29"/>
  <c r="D20" i="29"/>
  <c r="C15" i="29"/>
  <c r="C16" i="29"/>
  <c r="C17" i="29"/>
  <c r="C18" i="29"/>
  <c r="C19" i="29"/>
  <c r="C20" i="29"/>
  <c r="D12" i="28"/>
  <c r="C12" i="28"/>
  <c r="D14" i="29"/>
  <c r="C14" i="29"/>
  <c r="B14" i="29"/>
  <c r="A15" i="29"/>
  <c r="A16" i="29"/>
  <c r="A17" i="29"/>
  <c r="A18" i="29"/>
  <c r="A19" i="29"/>
  <c r="A20" i="29"/>
  <c r="A14" i="29"/>
  <c r="A12" i="19"/>
  <c r="K24" i="30"/>
  <c r="K23" i="30"/>
  <c r="K22" i="30"/>
  <c r="K21" i="30"/>
  <c r="K20" i="30"/>
  <c r="K19" i="30"/>
  <c r="K18" i="30"/>
  <c r="K17" i="30"/>
  <c r="C9" i="30"/>
  <c r="A9" i="30"/>
  <c r="J17" i="30" s="1"/>
  <c r="A11" i="29"/>
  <c r="D14" i="22"/>
  <c r="D15" i="22"/>
  <c r="D16" i="22"/>
  <c r="D17" i="22"/>
  <c r="D18" i="22"/>
  <c r="C14" i="22"/>
  <c r="C15" i="22"/>
  <c r="C16" i="22"/>
  <c r="C17" i="22"/>
  <c r="C18" i="22"/>
  <c r="D13" i="22"/>
  <c r="C13" i="22"/>
  <c r="A9" i="28"/>
  <c r="L13" i="20"/>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7" i="28"/>
  <c r="K17" i="23"/>
  <c r="K18" i="23"/>
  <c r="K19" i="23"/>
  <c r="K20" i="23"/>
  <c r="K21" i="23"/>
  <c r="K22" i="23"/>
  <c r="K23" i="23"/>
  <c r="K24" i="23"/>
  <c r="A9" i="20"/>
  <c r="C9" i="20"/>
  <c r="A13" i="20"/>
  <c r="A16" i="20"/>
  <c r="A19" i="20"/>
  <c r="A22" i="20"/>
  <c r="A25" i="20"/>
  <c r="A28" i="20"/>
  <c r="A34" i="20"/>
  <c r="B7" i="19"/>
  <c r="B7" i="20" s="1"/>
  <c r="A13" i="19"/>
  <c r="A14" i="19"/>
  <c r="A15" i="19"/>
  <c r="A16" i="19"/>
  <c r="A17" i="19"/>
  <c r="A9" i="21"/>
  <c r="A9" i="22" s="1"/>
  <c r="C9" i="19"/>
  <c r="B12" i="19"/>
  <c r="B17" i="22"/>
  <c r="B17" i="26" s="1"/>
  <c r="B14" i="19"/>
  <c r="B14" i="28"/>
  <c r="B15" i="22"/>
  <c r="B15" i="26" s="1"/>
  <c r="B17" i="19"/>
  <c r="B28" i="20"/>
  <c r="B17" i="28"/>
  <c r="A18" i="26"/>
  <c r="A15" i="26"/>
  <c r="V31" i="20" l="1"/>
  <c r="H18" i="28"/>
  <c r="V29" i="20"/>
  <c r="I18" i="28"/>
  <c r="V25" i="20"/>
  <c r="H16" i="28"/>
  <c r="I16" i="28" s="1"/>
  <c r="V28" i="20"/>
  <c r="H17" i="28"/>
  <c r="V22" i="20"/>
  <c r="H15" i="28"/>
  <c r="I15" i="28" s="1"/>
  <c r="V19" i="20"/>
  <c r="H14" i="28"/>
  <c r="I14" i="28" s="1"/>
  <c r="A13" i="26"/>
  <c r="H12" i="28"/>
  <c r="V17" i="20"/>
  <c r="H13" i="28"/>
  <c r="I13" i="28" s="1"/>
  <c r="H15" i="29" s="1"/>
  <c r="V16" i="20"/>
  <c r="V13" i="20"/>
  <c r="A16" i="26"/>
  <c r="C16" i="26" s="1"/>
  <c r="E18" i="22"/>
  <c r="F18" i="22" s="1"/>
  <c r="A14" i="26"/>
  <c r="A16" i="28"/>
  <c r="A19" i="26"/>
  <c r="C19" i="26" s="1"/>
  <c r="C18" i="26"/>
  <c r="C17" i="26"/>
  <c r="B13" i="22"/>
  <c r="B13" i="26" s="1"/>
  <c r="B13" i="20"/>
  <c r="B12" i="30"/>
  <c r="E13" i="22"/>
  <c r="F13" i="22" s="1"/>
  <c r="E16" i="22"/>
  <c r="F16" i="22" s="1"/>
  <c r="E14" i="22"/>
  <c r="F14" i="22" s="1"/>
  <c r="E15" i="22"/>
  <c r="F15" i="22" s="1"/>
  <c r="B15" i="28"/>
  <c r="B25" i="20"/>
  <c r="B16" i="22"/>
  <c r="B16" i="26" s="1"/>
  <c r="B16" i="19"/>
  <c r="B34" i="20"/>
  <c r="E12" i="28"/>
  <c r="E14" i="29"/>
  <c r="E16" i="28"/>
  <c r="E18" i="29"/>
  <c r="E17" i="29"/>
  <c r="E15" i="28"/>
  <c r="E19" i="29"/>
  <c r="E17" i="28"/>
  <c r="E18" i="28"/>
  <c r="E20" i="29"/>
  <c r="E16" i="29"/>
  <c r="E14" i="28"/>
  <c r="E17" i="22"/>
  <c r="F17" i="22" s="1"/>
  <c r="E15" i="29"/>
  <c r="C11" i="29"/>
  <c r="C9" i="22"/>
  <c r="C9" i="28"/>
  <c r="B18" i="19"/>
  <c r="B31" i="20"/>
  <c r="B18" i="28"/>
  <c r="B19" i="26"/>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L24" i="30"/>
  <c r="I17" i="28"/>
  <c r="I12" i="28"/>
  <c r="I14" i="29" s="1"/>
  <c r="F16" i="26"/>
  <c r="F17" i="26"/>
  <c r="F14" i="26"/>
  <c r="E21" i="22"/>
  <c r="C14" i="26"/>
  <c r="C13" i="26"/>
  <c r="C15" i="26"/>
  <c r="G13" i="22" l="1"/>
  <c r="H13" i="22" s="1"/>
  <c r="G19" i="22"/>
  <c r="H19" i="22" s="1"/>
  <c r="J20" i="29"/>
  <c r="K20" i="29" s="1"/>
  <c r="H16" i="29"/>
  <c r="I16" i="29"/>
  <c r="L19" i="30" s="1"/>
  <c r="H14" i="29"/>
  <c r="L17" i="30"/>
  <c r="H19" i="29"/>
  <c r="I19" i="29"/>
  <c r="L22" i="30" s="1"/>
  <c r="F18" i="26"/>
  <c r="F13" i="26"/>
  <c r="J12" i="28"/>
  <c r="F15" i="26"/>
  <c r="M20" i="30"/>
  <c r="J17" i="29"/>
  <c r="K17" i="29" s="1"/>
  <c r="L18" i="30"/>
  <c r="X13" i="20"/>
  <c r="C16" i="25" s="1"/>
  <c r="G16" i="22"/>
  <c r="H16" i="22" s="1"/>
  <c r="G18" i="22"/>
  <c r="H18" i="22" s="1"/>
  <c r="G14" i="22"/>
  <c r="H14" i="22" s="1"/>
  <c r="G15" i="22"/>
  <c r="H15" i="22" s="1"/>
  <c r="G17" i="22"/>
  <c r="H17" i="22" s="1"/>
  <c r="M24" i="30"/>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<sst xmlns="http://schemas.openxmlformats.org/spreadsheetml/2006/main" count="729" uniqueCount="296">
  <si>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</si>
  <si>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</si>
  <si>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</si>
  <si>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</si>
  <si>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</si>
  <si>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</si>
  <si>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</si>
  <si>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</si>
  <si>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</si>
  <si>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</si>
  <si>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</si>
  <si>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</si>
  <si>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</si>
  <si>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</si>
  <si>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</si>
  <si>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</si>
  <si>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</si>
  <si>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</si>
  <si>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</si>
  <si>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</si>
  <si>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</si>
  <si>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</si>
  <si>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</si>
  <si>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</si>
  <si>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</si>
  <si>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</si>
  <si>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</si>
  <si>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</si>
  <si>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</si>
  <si>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</si>
  <si>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</si>
  <si>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</si>
  <si>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</si>
  <si>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</si>
  <si>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</si>
  <si>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</si>
  <si>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</si>
  <si>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</si>
  <si>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</si>
  <si>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</si>
  <si>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</si>
  <si>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</si>
  <si>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</si>
  <si>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</si>
  <si>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</si>
  <si>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</si>
  <si>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</si>
  <si>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</si>
  <si>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</si>
  <si>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</si>
  <si>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</si>
  <si>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</si>
  <si>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</si>
  <si>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</si>
  <si>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</si>
  <si>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</si>
  <si>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</si>
  <si>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</si>
  <si>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</si>
  <si>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</si>
  <si>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</si>
  <si>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</si>
  <si>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</si>
  <si>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</si>
  <si>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</si>
  <si>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</si>
  <si>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</si>
  <si>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</si>
  <si>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</si>
  <si>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</si>
  <si>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</si>
  <si>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</si>
  <si>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</si>
  <si>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</si>
  <si>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</si>
  <si>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</si>
  <si>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</si>
  <si>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</si>
  <si>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</si>
  <si>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</si>
  <si>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</si>
  <si>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</si>
  <si>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</si>
  <si>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</si>
  <si>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</si>
  <si>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</si>
  <si>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</si>
  <si>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</si>
  <si>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</si>
  <si>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</si>
  <si>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</si>
  <si>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</si>
  <si>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</si>
  <si>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</si>
  <si>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</si>
  <si>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</si>
  <si>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</si>
  <si>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</si>
  <si>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</si>
  <si>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</si>
  <si>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</si>
  <si>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</si>
  <si>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</si>
  <si>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</si>
  <si>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</si>
  <si>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</si>
  <si>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</si>
  <si>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</si>
  <si>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</si>
  <si>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</si>
  <si>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</si>
  <si>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</si>
  <si>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</si>
  <si>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</si>
  <si>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</si>
  <si>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</si>
  <si>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</si>
  <si>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</si>
  <si>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</si>
  <si>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</si>
  <si>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</si>
  <si>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</si>
  <si>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</si>
  <si>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</si>
  <si>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</si>
  <si>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</si>
  <si>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</si>
  <si>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</si>
  <si>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</si>
  <si>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</si>
  <si>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</si>
  <si>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</si>
  <si>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</si>
  <si>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</si>
  <si>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</si>
  <si>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</si>
  <si>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</si>
  <si>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</si>
  <si>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</si>
  <si>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</si>
  <si>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</si>
  <si>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</si>
  <si>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</si>
  <si>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</si>
  <si>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</si>
  <si>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</si>
  <si>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</si>
  <si>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</si>
  <si>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</si>
  <si>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</si>
  <si>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</si>
  <si>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</si>
  <si>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</si>
  <si>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</si>
  <si>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</si>
  <si>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</si>
  <si>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</si>
  <si>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</si>
  <si>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</si>
  <si>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</si>
  <si>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</si>
  <si>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</si>
  <si>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</si>
  <si>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</si>
  <si>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</si>
  <si>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</si>
  <si>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</si>
  <si>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</si>
  <si>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</si>
  <si>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</si>
  <si>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</si>
  <si>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</si>
  <si>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</si>
  <si>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</si>
  <si>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</si>
  <si>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</si>
  <si>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</si>
  <si>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</si>
  <si>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</si>
  <si>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</si>
  <si>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</si>
  <si>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</si>
  <si>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</si>
  <si>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</si>
  <si>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</si>
  <si>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</si>
  <si>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</si>
  <si>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</si>
  <si>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</si>
  <si>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</si>
  <si>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</si>
  <si>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</si>
  <si>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</si>
  <si>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</si>
  <si>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</si>
  <si>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</si>
  <si>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</si>
  <si>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</si>
  <si>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</si>
  <si>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</si>
  <si>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</si>
  <si>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</si>
  <si>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</si>
  <si>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</si>
  <si>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</si>
  <si>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</si>
  <si>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</si>
  <si>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</si>
  <si>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</si>
  <si>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</si>
  <si>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</si>
  <si>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</si>
  <si>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</si>
  <si>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Participacion Social </t>
  </si>
  <si>
    <t>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t>
  </si>
  <si>
    <t>cambio de directivos a cargo de la ejecucion del proceso de participacion social</t>
  </si>
  <si>
    <t>insatisfacion de los planes , programas y proyectos del sector salud en  la poblacion bolivarese.</t>
  </si>
  <si>
    <t>retrasos en la ejecucion del proceso de participacion social en salud.</t>
  </si>
  <si>
    <t>malos indicadores de gestion en el nivel de eficiencia y elevacion de costos operacionales en la ejecucion del proceso.</t>
  </si>
  <si>
    <t xml:space="preserve">desviacion en los resultados esperados por los indicadores de gestion </t>
  </si>
  <si>
    <t>sanciones diciplinarias o administrativas por parte de la Secretaria de Salud.</t>
  </si>
  <si>
    <t>los entes encargados de la vigilancia de los recursos en el sector salud descuidan la supervicion de de la utilizacion de los recursos lo que permite que personas inescropulosas se aduñen de lo ajeno.</t>
  </si>
  <si>
    <t>cuando los proyectos estan planteados con objetivos claros , se debe dar agilidad en los procedimientos para la satisfaccion y resultados favorables.</t>
  </si>
  <si>
    <t xml:space="preserve">falta de motivacion ,preparacion , habilidades y sentido de pertenencia del  personal encargado de los procedimientos para la ejecucion. </t>
  </si>
  <si>
    <t>falta de visualizacion de los objetivos esperados en la interaccion con los demas procesos de Gestion Salud</t>
  </si>
  <si>
    <t xml:space="preserve">se realizan control y verificacion permanente por parte de la secretaria de salud del uso de los recursos del sector salud </t>
  </si>
  <si>
    <t>actividades y tiempos de ejecucion determinados.</t>
  </si>
  <si>
    <t>analisis permanente de la ejecucion de los planes de beneficio.</t>
  </si>
  <si>
    <t>velocidad en la difucion de la politica de participacion social por los diferentes medios de comunicación.</t>
  </si>
  <si>
    <t>investigacion y veracidad de los sistemas y medios de comunicación eficientes.</t>
  </si>
  <si>
    <t>capacitacion constante al personal encargado de la divulgacion de la politica.</t>
  </si>
  <si>
    <t>toma autonoma de decisiones en salud que no son realistas con las necesidades de participacion social en salud de la  poblacion bolivarense.</t>
  </si>
  <si>
    <t xml:space="preserve">se examina la veracidad de la informacion recolectada </t>
  </si>
  <si>
    <t>cuando por la falta de tiempo y recursos insuficientes no se recolecta la informacion necesaria de toda la poblacion y sus necesidades.</t>
  </si>
  <si>
    <t>desmotivacion de la poblacion para participar en los planes , programas y proyectos del sector salud.</t>
  </si>
  <si>
    <t>desarrollar actividades de recreacion y conocimiento de los planes , programas y proyectos.</t>
  </si>
  <si>
    <t>enfoque permanente en los objetivos y alcance del proceso.</t>
  </si>
  <si>
    <t>capacitacion constante a todo el personal que integra el proceso.</t>
  </si>
  <si>
    <t>se selecciona personal experimentado y con cualidades actas para dirigir el proceso.</t>
  </si>
  <si>
    <t>motivacion al personal por parte del proceso de Gestion del talento humano</t>
  </si>
  <si>
    <t>analisis de los resultados arrojados por los indicadores de gestion favorables y desfavorables</t>
  </si>
  <si>
    <t>control permanente de la ejecucion de las actividades y sus respectivos indicadores de eficiencia</t>
  </si>
  <si>
    <t>30-03-18</t>
  </si>
  <si>
    <t>30-06-18</t>
  </si>
  <si>
    <t>30-09-18</t>
  </si>
  <si>
    <t>30-12-18</t>
  </si>
  <si>
    <t xml:space="preserve">lider operativo y de ejecucion del proceso de participacion social </t>
  </si>
  <si>
    <t>seguimiento por parte del Director de participacion social y participacion y servicio a la ciudadania.</t>
  </si>
  <si>
    <t>seguimiento por parte de la  Oficina de Gestión Territorial,
Emergencias y Desastres.</t>
  </si>
  <si>
    <t xml:space="preserve">gestionar el apoyo de entidades sin animo de lucro y gubernamentales externas para que participen en las actividades del proceso. </t>
  </si>
  <si>
    <t>Actas de comités técnicos seguimiento a contratacion</t>
  </si>
  <si>
    <t>Presupuesto en Salud, Registros de asistencia reunión programación presupuestal anual e indicadores de gestion</t>
  </si>
  <si>
    <t xml:space="preserve">plan estrategico de la ejecucion del proceso y cronograma de actividades. </t>
  </si>
  <si>
    <t>Director administrativo y financiero del proceso</t>
  </si>
  <si>
    <t>Lider operativo de Grupo Gestión y
Fomento de la
Participación Social
en Salud</t>
  </si>
  <si>
    <t>sanciones diciplinarias o administrativas por parte de la Secretaria de Salud y autoridades competentes.</t>
  </si>
  <si>
    <t>prolongar mas el tiempo de la actividad de divulgacion de la politica de participacion social</t>
  </si>
  <si>
    <t>director de la Oficina de
Tecnología de la
Información y las
Comunicaciones</t>
  </si>
  <si>
    <t xml:space="preserve">registro de sistemas de recoleccion,actas de comité de seguimiento y evaluacion </t>
  </si>
  <si>
    <t xml:space="preserve">realizar cronograma de actividaes eficientes y vigilar cuidadosamente el cumplimiento de los indicadores </t>
  </si>
  <si>
    <t xml:space="preserve">plan estrategico e indicadores de gestion </t>
  </si>
  <si>
    <t>uso inadecuado de la informacion y de personal no capacitado para manejarla.</t>
  </si>
  <si>
    <t>alteracion, divulgacion inadecuada y anticipada de la informacion de los procesos de participacion social en salud</t>
  </si>
  <si>
    <t>responsabilidad a personal inesperimentado e ineficiencias en las capacitaciones de los usos de las TIC</t>
  </si>
  <si>
    <t>capacitacion periodica de uso de las TIC y manejo de la informacion.</t>
  </si>
  <si>
    <t>medidas de seguridad informatica confiables y actualizacion de software , antivirus, contraseñas y copias de seguridad periodicamente.</t>
  </si>
  <si>
    <t>gestionar la celeridad en los sistemas de recoleccion de informacion y la verificacion inmediada de la veracidad de dicha informacion</t>
  </si>
  <si>
    <t>seguimiento continuo de los procedimientos y actividades claves del proceso.</t>
  </si>
  <si>
    <t>cuando no se tienen en cuenta cada estrategia planteada para la ejucucion del proceso , lo que ocasiona que los objetivos planteados se desvien.</t>
  </si>
  <si>
    <t>acompañamiento y educacion de la poblacion bolivarence acerca de los beneficios que genera la participacion en los programas , planes y proyectos.</t>
  </si>
  <si>
    <t>grupo de gestion y fomento de la participacion social en salud  igualmente preparados para asumir liderazgo del proceso en el momento  que se requiera</t>
  </si>
  <si>
    <t>apoyo permanente en las capacitaciones y manejo de informacion con la Oficina de Tecnología de la Información y las Comunicaciones</t>
  </si>
  <si>
    <t>lider administrativo Gestión y
Fomento de la
Participación Social
en Salud</t>
  </si>
  <si>
    <t xml:space="preserve"> lider operativo Oficina de Tecnología de la Información y las Comunicaciones</t>
  </si>
  <si>
    <t xml:space="preserve">listas de asistencia a capacitaciones ,politica de participación social en salud ,documentos de apoyo </t>
  </si>
  <si>
    <t xml:space="preserve">listas de asistencia a capacitaciones ,manual de funciones </t>
  </si>
  <si>
    <t>desviacion  del alcance del proceso al no incluir todas  las necesidades en materia de participación social  y el reconocimiento de la situación de salud en la poblacion bolivarence.</t>
  </si>
  <si>
    <t xml:space="preserve">anbigüedad en la  informacion de las estrategias y mecanismos de comunicación  a la población Bolivarense. </t>
  </si>
  <si>
    <t xml:space="preserve">retrasos en la aprobacion de recursos para la divulgacion e implementacion de la politica de participacion social </t>
  </si>
  <si>
    <t>actualizacion de la normatividad y  procedimientos  de proteccion y seguridad informatica.</t>
  </si>
  <si>
    <t>incumplimiento de las metas proyectadas en los planes , proyectos y progrmas del sector salud.</t>
  </si>
  <si>
    <t>carencia en el presupuesto para cumplir con las actividades de los procesos de la Gestion de la Salud Publica.</t>
  </si>
  <si>
    <t xml:space="preserve">desconocimiento de la  politica y el derecho a la participacion social en salud de la poblacion bolivarense </t>
  </si>
  <si>
    <t>incumplimiento en los elementos claves para el desarrollo del proceso con los Planes , programas y proyectos.</t>
  </si>
  <si>
    <t>la inoperancia en la vigilancia de recursos del sector salud y el cumplimiento de los planes de beneficio en el departamento de bolivar.</t>
  </si>
  <si>
    <t>mala utilizacion de los recursos del sector salud ,retrasos en la  ejecucion de los planes de beneficio</t>
  </si>
  <si>
    <t>desorientacion de la poblacion bolivarense por los retrasos  en la divulgacion de la politica.</t>
  </si>
  <si>
    <t>toma de deciciones justificadas por informacion verificada previamente.</t>
  </si>
  <si>
    <t>actividades efectivas para la recolecta de informacion a toda la poblacion bolivarence.</t>
  </si>
  <si>
    <t>CODIGO:</t>
  </si>
  <si>
    <t>VERSION:</t>
  </si>
  <si>
    <t>09/09/2019</t>
  </si>
  <si>
    <t>GESTION SALUD</t>
  </si>
  <si>
    <t>PROCESO DE PARTICIPACION SOCIAL</t>
  </si>
  <si>
    <t>MAPA DE RIESGO DEL PROCESO DE PARTICPACIÓN SOCIAL</t>
  </si>
  <si>
    <t>PASO-MR-01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</si>
</sst>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color theme="1"/>
      <name val="Tahoma"/>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xf numFmtId="0" fontId="1" fillId="0" borderId="0"/>
    <xf numFmtId="0" fontId="1" fillId="0" borderId="0"/>
  </cellStyleXfs>
  <cellXfs count="69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quotePrefix="1" applyFont="1" applyBorder="1" applyAlignment="1" applyProtection="1">
      <alignment horizontal="justify" vertical="center" wrapText="1"/>
    </xf>
    <xf numFmtId="0" fontId="37" fillId="0" borderId="12"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2" fillId="0" borderId="32" xfId="0" applyNumberFormat="1" applyFont="1" applyFill="1" applyBorder="1" applyAlignment="1" applyProtection="1">
      <alignment horizontal="justify"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32" xfId="0" applyFont="1" applyBorder="1" applyAlignment="1" applyProtection="1">
      <alignment vertical="center" wrapText="1"/>
      <protection locked="0"/>
    </xf>
    <xf numFmtId="49" fontId="1" fillId="0" borderId="12" xfId="0" applyNumberFormat="1" applyFont="1" applyBorder="1" applyAlignment="1" applyProtection="1">
      <alignment horizontal="center" vertical="center" wrapText="1"/>
    </xf>
    <xf numFmtId="0" fontId="32" fillId="34" borderId="12" xfId="0" applyFont="1" applyFill="1" applyBorder="1" applyAlignment="1" applyProtection="1">
      <alignment horizontal="center" vertical="center" wrapText="1"/>
    </xf>
    <xf numFmtId="0" fontId="1" fillId="0" borderId="12" xfId="0" quotePrefix="1" applyFont="1" applyBorder="1" applyAlignment="1" applyProtection="1">
      <alignment horizontal="center" vertical="center" wrapText="1"/>
    </xf>
    <xf numFmtId="0" fontId="32" fillId="34" borderId="12" xfId="0" applyFont="1" applyFill="1" applyBorder="1" applyAlignment="1" applyProtection="1">
      <alignment horizontal="center"/>
    </xf>
    <xf numFmtId="0" fontId="46" fillId="0" borderId="0" xfId="0" applyFont="1" applyFill="1" applyBorder="1" applyAlignment="1">
      <alignment horizontal="center"/>
    </xf>
    <xf numFmtId="0" fontId="50" fillId="41" borderId="18" xfId="0" applyFont="1" applyFill="1" applyBorder="1" applyAlignment="1">
      <alignment horizontal="center"/>
    </xf>
    <xf numFmtId="0" fontId="32" fillId="36" borderId="0" xfId="0" applyFont="1" applyFill="1" applyBorder="1" applyAlignment="1">
      <alignment horizontal="center"/>
    </xf>
    <xf numFmtId="0" fontId="32" fillId="36" borderId="18" xfId="0" applyFont="1" applyFill="1" applyBorder="1" applyAlignment="1">
      <alignment horizontal="center"/>
    </xf>
    <xf numFmtId="0" fontId="32" fillId="34" borderId="0" xfId="0" applyFont="1" applyFill="1" applyAlignment="1">
      <alignment horizontal="center"/>
    </xf>
    <xf numFmtId="0" fontId="1" fillId="0" borderId="27" xfId="0" quotePrefix="1" applyFont="1" applyBorder="1" applyAlignment="1" applyProtection="1">
      <alignment horizontal="center" vertical="center" wrapText="1"/>
    </xf>
    <xf numFmtId="0" fontId="46" fillId="0" borderId="0" xfId="0" applyFont="1" applyFill="1" applyBorder="1" applyAlignment="1">
      <alignment horizontal="center" vertical="center"/>
    </xf>
    <xf numFmtId="0" fontId="50" fillId="41" borderId="18" xfId="0" applyFont="1" applyFill="1" applyBorder="1" applyAlignment="1">
      <alignment horizontal="center" vertical="center"/>
    </xf>
    <xf numFmtId="0" fontId="32" fillId="36" borderId="0" xfId="0" applyFont="1" applyFill="1" applyBorder="1" applyAlignment="1">
      <alignment horizontal="center" vertical="center"/>
    </xf>
    <xf numFmtId="0" fontId="32" fillId="36" borderId="18" xfId="0" applyFont="1" applyFill="1" applyBorder="1" applyAlignment="1">
      <alignment horizontal="center" vertical="center"/>
    </xf>
    <xf numFmtId="0" fontId="32" fillId="34" borderId="0" xfId="0" applyFont="1" applyFill="1" applyAlignment="1">
      <alignment horizontal="center" vertical="center"/>
    </xf>
    <xf numFmtId="0" fontId="53" fillId="34" borderId="12" xfId="0" applyFont="1" applyFill="1" applyBorder="1" applyAlignment="1" applyProtection="1">
      <alignment vertical="center" wrapText="1"/>
    </xf>
    <xf numFmtId="0" fontId="37" fillId="0" borderId="12" xfId="0" applyFont="1" applyFill="1" applyBorder="1" applyAlignment="1" applyProtection="1">
      <alignment horizontal="center" vertical="center" wrapText="1"/>
    </xf>
    <xf numFmtId="0" fontId="37" fillId="0" borderId="12" xfId="0" applyNumberFormat="1" applyFont="1" applyFill="1" applyBorder="1" applyAlignment="1">
      <alignment horizontal="center" vertical="center" wrapText="1"/>
    </xf>
    <xf numFmtId="0" fontId="32" fillId="34" borderId="12" xfId="0" applyFont="1" applyFill="1" applyBorder="1" applyAlignment="1">
      <alignment vertical="center" wrapText="1"/>
    </xf>
    <xf numFmtId="0" fontId="53" fillId="34" borderId="12" xfId="0" applyFont="1" applyFill="1" applyBorder="1" applyAlignment="1" applyProtection="1">
      <alignment horizontal="left" vertical="center" wrapText="1"/>
    </xf>
    <xf numFmtId="0" fontId="35" fillId="0" borderId="12" xfId="0" applyFont="1" applyFill="1" applyBorder="1" applyAlignment="1" applyProtection="1">
      <alignment horizontal="left" vertical="top" wrapText="1"/>
      <protection locked="0"/>
    </xf>
    <xf numFmtId="0" fontId="37" fillId="0" borderId="12" xfId="0" applyNumberFormat="1" applyFont="1" applyFill="1" applyBorder="1" applyAlignment="1" applyProtection="1">
      <alignment horizontal="left" vertical="top" wrapText="1"/>
    </xf>
    <xf numFmtId="0" fontId="1" fillId="0" borderId="0" xfId="0" applyFont="1" applyAlignment="1">
      <alignment vertical="center" wrapText="1"/>
    </xf>
    <xf numFmtId="0" fontId="1" fillId="0" borderId="32" xfId="0" applyFont="1" applyBorder="1" applyAlignment="1" applyProtection="1">
      <alignment horizontal="center" vertical="center" wrapText="1"/>
      <protection locked="0"/>
    </xf>
    <xf numFmtId="0" fontId="1" fillId="0" borderId="12" xfId="0" applyFont="1" applyBorder="1" applyAlignment="1">
      <alignment horizontal="center" vertical="center" wrapText="1"/>
    </xf>
    <xf numFmtId="0" fontId="0" fillId="0" borderId="12" xfId="0" applyBorder="1" applyAlignment="1">
      <alignment horizontal="justify" vertical="top"/>
    </xf>
    <xf numFmtId="0" fontId="0" fillId="0" borderId="12" xfId="0" applyBorder="1" applyAlignment="1">
      <alignment horizontal="center" vertical="center" wrapText="1"/>
    </xf>
    <xf numFmtId="0" fontId="1" fillId="0" borderId="27" xfId="34" applyFont="1" applyBorder="1" applyAlignment="1" applyProtection="1">
      <alignment horizontal="justify" vertical="center" wrapText="1"/>
    </xf>
    <xf numFmtId="0" fontId="1" fillId="0" borderId="32" xfId="0" applyFont="1" applyBorder="1" applyAlignment="1">
      <alignment vertical="center" wrapText="1"/>
    </xf>
    <xf numFmtId="0" fontId="1" fillId="0" borderId="27" xfId="34" applyFont="1" applyFill="1" applyBorder="1" applyAlignment="1" applyProtection="1">
      <alignment horizontal="justify" vertical="center" wrapText="1"/>
    </xf>
    <xf numFmtId="0" fontId="1" fillId="0" borderId="34" xfId="34" applyFont="1" applyBorder="1" applyAlignment="1" applyProtection="1">
      <alignment horizontal="justify"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42" borderId="55" xfId="0" applyFont="1" applyFill="1" applyBorder="1" applyAlignment="1" applyProtection="1">
      <alignment horizontal="center" vertical="center" wrapText="1"/>
    </xf>
    <xf numFmtId="0" fontId="0" fillId="36" borderId="0" xfId="0" applyFill="1" applyBorder="1" applyAlignment="1">
      <alignment horizontal="center"/>
    </xf>
    <xf numFmtId="0" fontId="0" fillId="36" borderId="18" xfId="0" applyFill="1" applyBorder="1" applyAlignment="1">
      <alignment horizontal="center"/>
    </xf>
    <xf numFmtId="0" fontId="0" fillId="0" borderId="0" xfId="0" applyAlignment="1">
      <alignment horizontal="center"/>
    </xf>
    <xf numFmtId="0" fontId="0" fillId="0" borderId="12" xfId="0" applyBorder="1" applyAlignment="1">
      <alignment horizontal="center" wrapText="1"/>
    </xf>
    <xf numFmtId="49" fontId="0" fillId="0" borderId="12" xfId="0" applyNumberFormat="1" applyBorder="1" applyAlignment="1" applyProtection="1">
      <alignment horizontal="center" vertical="center" wrapText="1"/>
    </xf>
    <xf numFmtId="0" fontId="0" fillId="0" borderId="12" xfId="0" applyBorder="1" applyAlignment="1" applyProtection="1">
      <alignment horizontal="center" vertical="center" wrapText="1"/>
      <protection locked="0"/>
    </xf>
    <xf numFmtId="0" fontId="32" fillId="37" borderId="0" xfId="0" applyFont="1" applyFill="1" applyAlignment="1">
      <alignment wrapText="1"/>
    </xf>
    <xf numFmtId="0" fontId="32" fillId="37" borderId="12" xfId="0" applyFont="1" applyFill="1" applyBorder="1" applyAlignment="1" applyProtection="1">
      <alignment vertical="center" wrapText="1"/>
    </xf>
    <xf numFmtId="0" fontId="32" fillId="37" borderId="12"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49" fontId="54" fillId="43" borderId="49" xfId="0" applyNumberFormat="1" applyFont="1" applyFill="1" applyBorder="1" applyAlignment="1">
      <alignment horizontal="center" vertical="center" wrapText="1"/>
    </xf>
    <xf numFmtId="49" fontId="54" fillId="43" borderId="51"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54" fillId="43" borderId="32" xfId="0" applyNumberFormat="1" applyFont="1" applyFill="1" applyBorder="1" applyAlignment="1">
      <alignment horizontal="center" vertical="center" wrapText="1"/>
    </xf>
    <xf numFmtId="49" fontId="54" fillId="43" borderId="50" xfId="0" applyNumberFormat="1" applyFont="1" applyFill="1" applyBorder="1" applyAlignment="1">
      <alignment horizontal="center" vertical="center" wrapText="1"/>
    </xf>
    <xf numFmtId="49" fontId="54" fillId="43" borderId="52" xfId="0" applyNumberFormat="1" applyFont="1" applyFill="1" applyBorder="1" applyAlignment="1">
      <alignment horizontal="center" vertical="center" wrapText="1"/>
    </xf>
    <xf numFmtId="49" fontId="54" fillId="43" borderId="49"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48" fillId="0" borderId="36" xfId="0" applyFont="1" applyFill="1" applyBorder="1" applyAlignment="1">
      <alignment horizontal="center"/>
    </xf>
    <xf numFmtId="0" fontId="48" fillId="0" borderId="24" xfId="0" applyFont="1" applyFill="1" applyBorder="1" applyAlignment="1">
      <alignment horizontal="center"/>
    </xf>
    <xf numFmtId="0" fontId="48" fillId="0" borderId="25" xfId="0" applyFont="1" applyFill="1" applyBorder="1" applyAlignment="1">
      <alignment horizontal="center"/>
    </xf>
    <xf numFmtId="49" fontId="54" fillId="43" borderId="50" xfId="0" applyNumberFormat="1" applyFont="1" applyFill="1" applyBorder="1" applyAlignment="1">
      <alignment horizontal="center" vertical="center" wrapText="1"/>
    </xf>
  </cellXfs>
  <cellStyles count="48">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al 2" xfId="47"/>
    <cellStyle name="Nor}al 3" xfId="46"/>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B84C-4DD9-A593-EC270B1E0115}"/>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B84C-4DD9-A593-EC270B1E0115}"/>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B84C-4DD9-A593-EC270B1E0115}"/>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B84C-4DD9-A593-EC270B1E0115}"/>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B84C-4DD9-A593-EC270B1E0115}"/>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B84C-4DD9-A593-EC270B1E0115}"/>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B84C-4DD9-A593-EC270B1E0115}"/>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B84C-4DD9-A593-EC270B1E0115}"/>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B84C-4DD9-A593-EC270B1E0115}"/>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B84C-4DD9-A593-EC270B1E0115}"/>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B84C-4DD9-A593-EC270B1E0115}"/>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3</c:v>
                </c:pt>
                <c:pt idx="3">
                  <c:v>4</c:v>
                </c:pt>
                <c:pt idx="4">
                  <c:v>4</c:v>
                </c:pt>
                <c:pt idx="5">
                  <c:v>2</c:v>
                </c:pt>
                <c:pt idx="6">
                  <c:v>3</c:v>
                </c:pt>
                <c:pt idx="7">
                  <c:v>2</c:v>
                </c:pt>
                <c:pt idx="8">
                  <c:v>0</c:v>
                </c:pt>
              </c:numCache>
            </c:numRef>
          </c:xVal>
          <c:yVal>
            <c:numRef>
              <c:f>GRAFICA!$M$16:$M$24</c:f>
              <c:numCache>
                <c:formatCode>General</c:formatCode>
                <c:ptCount val="9"/>
                <c:pt idx="1">
                  <c:v>2</c:v>
                </c:pt>
                <c:pt idx="2">
                  <c:v>1</c:v>
                </c:pt>
                <c:pt idx="3">
                  <c:v>1</c:v>
                </c:pt>
                <c:pt idx="4">
                  <c:v>3</c:v>
                </c:pt>
                <c:pt idx="5">
                  <c:v>2</c:v>
                </c:pt>
                <c:pt idx="6">
                  <c:v>2</c:v>
                </c:pt>
                <c:pt idx="7">
                  <c:v>2</c:v>
                </c:pt>
                <c:pt idx="8">
                  <c:v>0</c:v>
                </c:pt>
              </c:numCache>
            </c:numRef>
          </c:yVal>
          <c:smooth val="0"/>
          <c:extLst xmlns:c16r2="http://schemas.microsoft.com/office/drawing/2015/06/chart">
            <c:ext xmlns:c16="http://schemas.microsoft.com/office/drawing/2014/chart" uri="{C3380CC4-5D6E-409C-BE32-E72D297353CC}">
              <c16:uniqueId val="{00000008-B84C-4DD9-A593-EC270B1E0115}"/>
            </c:ext>
          </c:extLst>
        </c:ser>
        <c:dLbls>
          <c:showLegendKey val="0"/>
          <c:showVal val="0"/>
          <c:showCatName val="0"/>
          <c:showSerName val="0"/>
          <c:showPercent val="0"/>
          <c:showBubbleSize val="0"/>
        </c:dLbls>
        <c:axId val="-630478144"/>
        <c:axId val="-630478688"/>
      </c:scatterChart>
      <c:valAx>
        <c:axId val="-63047814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630478688"/>
        <c:crosses val="autoZero"/>
        <c:crossBetween val="midCat"/>
      </c:valAx>
      <c:valAx>
        <c:axId val="-63047868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63047814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F39A-4172-961C-B741295E1823}"/>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F39A-4172-961C-B741295E1823}"/>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F39A-4172-961C-B741295E1823}"/>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F39A-4172-961C-B741295E1823}"/>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F39A-4172-961C-B741295E1823}"/>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F39A-4172-961C-B741295E1823}"/>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F39A-4172-961C-B741295E1823}"/>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F39A-4172-961C-B741295E1823}"/>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3</c:v>
                </c:pt>
                <c:pt idx="2">
                  <c:v>4</c:v>
                </c:pt>
                <c:pt idx="3">
                  <c:v>4</c:v>
                </c:pt>
                <c:pt idx="4">
                  <c:v>2</c:v>
                </c:pt>
                <c:pt idx="5">
                  <c:v>3</c:v>
                </c:pt>
                <c:pt idx="6">
                  <c:v>2</c:v>
                </c:pt>
                <c:pt idx="7">
                  <c:v>0</c:v>
                </c:pt>
              </c:numCache>
            </c:numRef>
          </c:xVal>
          <c:yVal>
            <c:numRef>
              <c:f>GRAFICA!$M$17:$M$24</c:f>
              <c:numCache>
                <c:formatCode>General</c:formatCode>
                <c:ptCount val="8"/>
                <c:pt idx="0">
                  <c:v>2</c:v>
                </c:pt>
                <c:pt idx="1">
                  <c:v>1</c:v>
                </c:pt>
                <c:pt idx="2">
                  <c:v>1</c:v>
                </c:pt>
                <c:pt idx="3">
                  <c:v>3</c:v>
                </c:pt>
                <c:pt idx="4">
                  <c:v>2</c:v>
                </c:pt>
                <c:pt idx="5">
                  <c:v>2</c:v>
                </c:pt>
                <c:pt idx="6">
                  <c:v>2</c:v>
                </c:pt>
                <c:pt idx="7">
                  <c:v>0</c:v>
                </c:pt>
              </c:numCache>
            </c:numRef>
          </c:yVal>
          <c:smooth val="0"/>
          <c:extLst xmlns:c16r2="http://schemas.microsoft.com/office/drawing/2015/06/chart">
            <c:ext xmlns:c16="http://schemas.microsoft.com/office/drawing/2014/chart" uri="{C3380CC4-5D6E-409C-BE32-E72D297353CC}">
              <c16:uniqueId val="{00000008-F39A-4172-961C-B741295E1823}"/>
            </c:ext>
          </c:extLst>
        </c:ser>
        <c:dLbls>
          <c:showLegendKey val="0"/>
          <c:showVal val="0"/>
          <c:showCatName val="0"/>
          <c:showSerName val="0"/>
          <c:showPercent val="0"/>
          <c:showBubbleSize val="0"/>
        </c:dLbls>
        <c:axId val="-630477056"/>
        <c:axId val="-520997440"/>
      </c:scatterChart>
      <c:valAx>
        <c:axId val="-63047705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520997440"/>
        <c:crosses val="autoZero"/>
        <c:crossBetween val="midCat"/>
        <c:minorUnit val="0.5"/>
      </c:valAx>
      <c:valAx>
        <c:axId val="-52099744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63047705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27C-48FA-BEBF-F056C7F33FC2}"/>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27C-48FA-BEBF-F056C7F33FC2}"/>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27C-48FA-BEBF-F056C7F33FC2}"/>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27C-48FA-BEBF-F056C7F33FC2}"/>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27C-48FA-BEBF-F056C7F33FC2}"/>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27C-48FA-BEBF-F056C7F33FC2}"/>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27C-48FA-BEBF-F056C7F33FC2}"/>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027C-48FA-BEBF-F056C7F33FC2}"/>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1</c:v>
                </c:pt>
                <c:pt idx="3">
                  <c:v>4</c:v>
                </c:pt>
                <c:pt idx="4">
                  <c:v>2</c:v>
                </c:pt>
                <c:pt idx="5">
                  <c:v>2</c:v>
                </c:pt>
                <c:pt idx="6">
                  <c:v>1</c:v>
                </c:pt>
                <c:pt idx="7">
                  <c:v>2</c:v>
                </c:pt>
                <c:pt idx="8">
                  <c:v>0</c:v>
                </c:pt>
              </c:numCache>
            </c:numRef>
          </c:xVal>
          <c:yVal>
            <c:numRef>
              <c:f>'GRAFICA CONTROLADA'!$M$16:$M$24</c:f>
              <c:numCache>
                <c:formatCode>General</c:formatCode>
                <c:ptCount val="9"/>
                <c:pt idx="1">
                  <c:v>1</c:v>
                </c:pt>
                <c:pt idx="2">
                  <c:v>1</c:v>
                </c:pt>
                <c:pt idx="3">
                  <c:v>1</c:v>
                </c:pt>
                <c:pt idx="4">
                  <c:v>3</c:v>
                </c:pt>
                <c:pt idx="5">
                  <c:v>1</c:v>
                </c:pt>
                <c:pt idx="6">
                  <c:v>2</c:v>
                </c:pt>
                <c:pt idx="7">
                  <c:v>2</c:v>
                </c:pt>
                <c:pt idx="8">
                  <c:v>0</c:v>
                </c:pt>
              </c:numCache>
            </c:numRef>
          </c:yVal>
          <c:smooth val="0"/>
          <c:extLst xmlns:c16r2="http://schemas.microsoft.com/office/drawing/2015/06/chart">
            <c:ext xmlns:c16="http://schemas.microsoft.com/office/drawing/2014/chart" uri="{C3380CC4-5D6E-409C-BE32-E72D297353CC}">
              <c16:uniqueId val="{00000008-027C-48FA-BEBF-F056C7F33FC2}"/>
            </c:ext>
          </c:extLst>
        </c:ser>
        <c:dLbls>
          <c:showLegendKey val="0"/>
          <c:showVal val="0"/>
          <c:showCatName val="0"/>
          <c:showSerName val="0"/>
          <c:showPercent val="0"/>
          <c:showBubbleSize val="0"/>
        </c:dLbls>
        <c:axId val="-520996896"/>
        <c:axId val="-521001248"/>
      </c:scatterChart>
      <c:valAx>
        <c:axId val="-52099689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521001248"/>
        <c:crosses val="autoZero"/>
        <c:crossBetween val="midCat"/>
      </c:valAx>
      <c:valAx>
        <c:axId val="-52100124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52099689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263E-48A8-B86B-A957F53380DF}"/>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263E-48A8-B86B-A957F53380DF}"/>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263E-48A8-B86B-A957F53380DF}"/>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263E-48A8-B86B-A957F53380DF}"/>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263E-48A8-B86B-A957F53380DF}"/>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263E-48A8-B86B-A957F53380DF}"/>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263E-48A8-B86B-A957F53380DF}"/>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263E-48A8-B86B-A957F53380DF}"/>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1</c:v>
                </c:pt>
                <c:pt idx="2">
                  <c:v>4</c:v>
                </c:pt>
                <c:pt idx="3">
                  <c:v>2</c:v>
                </c:pt>
                <c:pt idx="4">
                  <c:v>2</c:v>
                </c:pt>
                <c:pt idx="5">
                  <c:v>1</c:v>
                </c:pt>
                <c:pt idx="6">
                  <c:v>2</c:v>
                </c:pt>
                <c:pt idx="7">
                  <c:v>0</c:v>
                </c:pt>
              </c:numCache>
            </c:numRef>
          </c:xVal>
          <c:yVal>
            <c:numRef>
              <c:f>'GRAFICA CONTROLADA'!$M$17:$M$24</c:f>
              <c:numCache>
                <c:formatCode>General</c:formatCode>
                <c:ptCount val="8"/>
                <c:pt idx="0">
                  <c:v>1</c:v>
                </c:pt>
                <c:pt idx="1">
                  <c:v>1</c:v>
                </c:pt>
                <c:pt idx="2">
                  <c:v>1</c:v>
                </c:pt>
                <c:pt idx="3">
                  <c:v>3</c:v>
                </c:pt>
                <c:pt idx="4">
                  <c:v>1</c:v>
                </c:pt>
                <c:pt idx="5">
                  <c:v>2</c:v>
                </c:pt>
                <c:pt idx="6">
                  <c:v>2</c:v>
                </c:pt>
                <c:pt idx="7">
                  <c:v>0</c:v>
                </c:pt>
              </c:numCache>
            </c:numRef>
          </c:yVal>
          <c:smooth val="0"/>
          <c:extLst xmlns:c16r2="http://schemas.microsoft.com/office/drawing/2015/06/chart">
            <c:ext xmlns:c16="http://schemas.microsoft.com/office/drawing/2014/chart" uri="{C3380CC4-5D6E-409C-BE32-E72D297353CC}">
              <c16:uniqueId val="{00000008-263E-48A8-B86B-A957F53380DF}"/>
            </c:ext>
          </c:extLst>
        </c:ser>
        <c:dLbls>
          <c:showLegendKey val="0"/>
          <c:showVal val="0"/>
          <c:showCatName val="0"/>
          <c:showSerName val="0"/>
          <c:showPercent val="0"/>
          <c:showBubbleSize val="0"/>
        </c:dLbls>
        <c:axId val="-521005056"/>
        <c:axId val="-520990912"/>
      </c:scatterChart>
      <c:valAx>
        <c:axId val="-52100505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520990912"/>
        <c:crosses val="autoZero"/>
        <c:crossBetween val="midCat"/>
        <c:minorUnit val="0.5"/>
      </c:valAx>
      <c:valAx>
        <c:axId val="-52099091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52100505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1660525</xdr:colOff>
      <xdr:row>23</xdr:row>
      <xdr:rowOff>57150</xdr:rowOff>
    </xdr:from>
    <xdr:to>
      <xdr:col>8</xdr:col>
      <xdr:colOff>2421975</xdr:colOff>
      <xdr:row>27</xdr:row>
      <xdr:rowOff>114299</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68775" y="8925983"/>
          <a:ext cx="3290867" cy="692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326572</xdr:colOff>
      <xdr:row>0</xdr:row>
      <xdr:rowOff>27214</xdr:rowOff>
    </xdr:from>
    <xdr:to>
      <xdr:col>0</xdr:col>
      <xdr:colOff>1660072</xdr:colOff>
      <xdr:row>2</xdr:row>
      <xdr:rowOff>408214</xdr:rowOff>
    </xdr:to>
    <xdr:pic>
      <xdr:nvPicPr>
        <xdr:cNvPr id="3" name="Imagen 3" descr="Resultado de imagen para gobernacion de boliva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2437" t="14763" r="20512" b="17844"/>
        <a:stretch>
          <a:fillRect/>
        </a:stretch>
      </xdr:blipFill>
      <xdr:spPr bwMode="auto">
        <a:xfrm>
          <a:off x="326572" y="27214"/>
          <a:ext cx="1333500" cy="1360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24050" y="3579019"/>
          <a:ext cx="3495675" cy="27908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zoomScale="70" zoomScaleNormal="70" zoomScaleSheetLayoutView="79" workbookViewId="0">
      <selection sqref="A1:A3"/>
    </sheetView>
  </sheetViews>
  <sheetFormatPr baseColWidth="10" defaultColWidth="0" defaultRowHeight="12.75" x14ac:dyDescent="0.2"/>
  <cols>
    <col min="1" max="1" width="30.7109375" style="41" customWidth="1"/>
    <col min="2" max="3" width="31.42578125" style="41" customWidth="1"/>
    <col min="4" max="4" width="31.28515625" style="41" customWidth="1"/>
    <col min="5" max="5" width="31.28515625" style="373" customWidth="1"/>
    <col min="6" max="6" width="31.28515625" style="379" customWidth="1"/>
    <col min="7" max="7" width="39.42578125" style="41" customWidth="1"/>
    <col min="8" max="8" width="38" style="41" customWidth="1"/>
    <col min="9" max="9" width="38.28515625" style="41" customWidth="1"/>
    <col min="10" max="10" width="16.7109375" style="41" hidden="1" customWidth="1"/>
    <col min="11" max="16384" width="0" style="41" hidden="1"/>
  </cols>
  <sheetData>
    <row r="1" spans="1:9" ht="39" customHeight="1" x14ac:dyDescent="0.2">
      <c r="A1" s="693"/>
      <c r="B1" s="691" t="s">
        <v>292</v>
      </c>
      <c r="C1" s="691"/>
      <c r="D1" s="691"/>
      <c r="E1" s="691"/>
      <c r="F1" s="691"/>
      <c r="G1" s="691"/>
      <c r="H1" s="685" t="s">
        <v>289</v>
      </c>
      <c r="I1" s="686" t="s">
        <v>295</v>
      </c>
    </row>
    <row r="2" spans="1:9" ht="39" customHeight="1" x14ac:dyDescent="0.2">
      <c r="A2" s="694"/>
      <c r="B2" s="692" t="s">
        <v>293</v>
      </c>
      <c r="C2" s="692"/>
      <c r="D2" s="692"/>
      <c r="E2" s="692"/>
      <c r="F2" s="692"/>
      <c r="G2" s="692"/>
      <c r="H2" s="687" t="s">
        <v>290</v>
      </c>
      <c r="I2" s="688">
        <v>1</v>
      </c>
    </row>
    <row r="3" spans="1:9" ht="39" customHeight="1" thickBot="1" x14ac:dyDescent="0.25">
      <c r="A3" s="695"/>
      <c r="B3" s="696" t="s">
        <v>294</v>
      </c>
      <c r="C3" s="696"/>
      <c r="D3" s="696"/>
      <c r="E3" s="696"/>
      <c r="F3" s="696"/>
      <c r="G3" s="696"/>
      <c r="H3" s="689" t="s">
        <v>72</v>
      </c>
      <c r="I3" s="690" t="s">
        <v>291</v>
      </c>
    </row>
    <row r="4" spans="1:9" ht="15" x14ac:dyDescent="0.2">
      <c r="A4" s="447" t="s">
        <v>74</v>
      </c>
      <c r="B4" s="448"/>
      <c r="C4" s="448"/>
      <c r="D4" s="448"/>
      <c r="E4" s="448"/>
      <c r="F4" s="448"/>
      <c r="G4" s="448"/>
      <c r="H4" s="448"/>
      <c r="I4" s="449"/>
    </row>
    <row r="5" spans="1:9" ht="15" x14ac:dyDescent="0.2">
      <c r="A5" s="150"/>
      <c r="B5" s="151"/>
      <c r="C5" s="151"/>
      <c r="D5" s="151"/>
      <c r="E5" s="369"/>
      <c r="F5" s="375"/>
      <c r="G5" s="151"/>
      <c r="H5" s="151"/>
      <c r="I5" s="152"/>
    </row>
    <row r="6" spans="1:9" ht="14.65" customHeight="1" thickBot="1" x14ac:dyDescent="0.25">
      <c r="A6" s="323" t="s">
        <v>76</v>
      </c>
      <c r="B6" s="455" t="s">
        <v>212</v>
      </c>
      <c r="C6" s="455"/>
      <c r="D6" s="324"/>
      <c r="E6" s="370"/>
      <c r="F6" s="376"/>
      <c r="G6" s="324"/>
      <c r="H6" s="324"/>
      <c r="I6" s="325"/>
    </row>
    <row r="7" spans="1:9" x14ac:dyDescent="0.2">
      <c r="A7" s="242" t="s">
        <v>75</v>
      </c>
      <c r="B7" s="243">
        <v>43106</v>
      </c>
      <c r="C7" s="465"/>
      <c r="D7" s="466"/>
      <c r="E7" s="466"/>
      <c r="F7" s="466"/>
      <c r="G7" s="466"/>
      <c r="H7" s="466"/>
      <c r="I7" s="467"/>
    </row>
    <row r="8" spans="1:9" s="42" customFormat="1" ht="15" x14ac:dyDescent="0.2">
      <c r="A8" s="456" t="s">
        <v>104</v>
      </c>
      <c r="B8" s="457"/>
      <c r="C8" s="457"/>
      <c r="D8" s="457"/>
      <c r="E8" s="457"/>
      <c r="F8" s="457"/>
      <c r="G8" s="457"/>
      <c r="H8" s="457"/>
      <c r="I8" s="458"/>
    </row>
    <row r="9" spans="1:9" s="42" customFormat="1" ht="12.75" customHeight="1" x14ac:dyDescent="0.2">
      <c r="A9" s="459" t="s">
        <v>70</v>
      </c>
      <c r="B9" s="474" t="s">
        <v>64</v>
      </c>
      <c r="C9" s="475"/>
      <c r="D9" s="475"/>
      <c r="E9" s="475"/>
      <c r="F9" s="475"/>
      <c r="G9" s="476"/>
      <c r="H9" s="468" t="s">
        <v>65</v>
      </c>
      <c r="I9" s="446" t="s">
        <v>66</v>
      </c>
    </row>
    <row r="10" spans="1:9" s="42" customFormat="1" ht="12.75" customHeight="1" x14ac:dyDescent="0.2">
      <c r="A10" s="460"/>
      <c r="B10" s="477"/>
      <c r="C10" s="478"/>
      <c r="D10" s="478"/>
      <c r="E10" s="478"/>
      <c r="F10" s="478"/>
      <c r="G10" s="479"/>
      <c r="H10" s="468"/>
      <c r="I10" s="446"/>
    </row>
    <row r="11" spans="1:9" s="42" customFormat="1" ht="15" x14ac:dyDescent="0.2">
      <c r="A11" s="460"/>
      <c r="B11" s="469" t="s">
        <v>67</v>
      </c>
      <c r="C11" s="470"/>
      <c r="D11" s="469" t="s">
        <v>68</v>
      </c>
      <c r="E11" s="470"/>
      <c r="F11" s="469" t="s">
        <v>70</v>
      </c>
      <c r="G11" s="470"/>
      <c r="H11" s="473" t="s">
        <v>69</v>
      </c>
      <c r="I11" s="462" t="s">
        <v>71</v>
      </c>
    </row>
    <row r="12" spans="1:9" s="42" customFormat="1" ht="15" customHeight="1" x14ac:dyDescent="0.2">
      <c r="A12" s="461"/>
      <c r="B12" s="471" t="s">
        <v>113</v>
      </c>
      <c r="C12" s="473" t="s">
        <v>189</v>
      </c>
      <c r="D12" s="471" t="s">
        <v>113</v>
      </c>
      <c r="E12" s="473" t="s">
        <v>189</v>
      </c>
      <c r="F12" s="450" t="s">
        <v>113</v>
      </c>
      <c r="G12" s="450" t="s">
        <v>189</v>
      </c>
      <c r="H12" s="450"/>
      <c r="I12" s="463"/>
    </row>
    <row r="13" spans="1:9" ht="30" customHeight="1" x14ac:dyDescent="0.2">
      <c r="A13" s="244" t="s">
        <v>73</v>
      </c>
      <c r="B13" s="472"/>
      <c r="C13" s="451"/>
      <c r="D13" s="472"/>
      <c r="E13" s="451"/>
      <c r="F13" s="451"/>
      <c r="G13" s="451"/>
      <c r="H13" s="451"/>
      <c r="I13" s="464"/>
    </row>
    <row r="14" spans="1:9" ht="51" customHeight="1" x14ac:dyDescent="0.2">
      <c r="A14" s="452" t="s">
        <v>213</v>
      </c>
      <c r="B14" s="245"/>
      <c r="C14" s="245"/>
      <c r="D14" s="245"/>
      <c r="E14" s="367"/>
      <c r="F14" s="374" t="s">
        <v>177</v>
      </c>
      <c r="G14" s="438" t="s">
        <v>284</v>
      </c>
      <c r="H14" s="252" t="s">
        <v>285</v>
      </c>
      <c r="I14" s="254" t="s">
        <v>281</v>
      </c>
    </row>
    <row r="15" spans="1:9" ht="51.6" customHeight="1" x14ac:dyDescent="0.2">
      <c r="A15" s="453"/>
      <c r="B15" s="245"/>
      <c r="C15" s="367"/>
      <c r="D15" s="245"/>
      <c r="E15" s="366"/>
      <c r="F15" s="374" t="s">
        <v>179</v>
      </c>
      <c r="G15" s="259" t="s">
        <v>278</v>
      </c>
      <c r="H15" s="252" t="s">
        <v>286</v>
      </c>
      <c r="I15" s="255" t="s">
        <v>282</v>
      </c>
    </row>
    <row r="16" spans="1:9" ht="71.25" customHeight="1" x14ac:dyDescent="0.2">
      <c r="A16" s="453"/>
      <c r="B16" s="245"/>
      <c r="C16" s="366"/>
      <c r="D16" s="245"/>
      <c r="E16" s="366"/>
      <c r="F16" s="374" t="s">
        <v>176</v>
      </c>
      <c r="G16" s="439" t="s">
        <v>276</v>
      </c>
      <c r="H16" s="253" t="s">
        <v>231</v>
      </c>
      <c r="I16" s="383" t="s">
        <v>216</v>
      </c>
    </row>
    <row r="17" spans="1:9" ht="58.5" customHeight="1" x14ac:dyDescent="0.2">
      <c r="A17" s="453"/>
      <c r="B17" s="245"/>
      <c r="C17" s="366"/>
      <c r="D17" s="245"/>
      <c r="E17" s="366"/>
      <c r="F17" s="374" t="s">
        <v>178</v>
      </c>
      <c r="G17" s="440" t="s">
        <v>283</v>
      </c>
      <c r="H17" s="250" t="s">
        <v>234</v>
      </c>
      <c r="I17" s="255" t="s">
        <v>280</v>
      </c>
    </row>
    <row r="18" spans="1:9" ht="38.25" x14ac:dyDescent="0.2">
      <c r="A18" s="453"/>
      <c r="B18" s="245"/>
      <c r="C18" s="366"/>
      <c r="D18" s="245"/>
      <c r="E18" s="366"/>
      <c r="F18" s="374" t="s">
        <v>180</v>
      </c>
      <c r="G18" s="366" t="s">
        <v>215</v>
      </c>
      <c r="H18" s="250" t="s">
        <v>217</v>
      </c>
      <c r="I18" s="253" t="s">
        <v>218</v>
      </c>
    </row>
    <row r="19" spans="1:9" ht="38.25" x14ac:dyDescent="0.2">
      <c r="A19" s="453"/>
      <c r="B19" s="245"/>
      <c r="C19" s="366"/>
      <c r="D19" s="245"/>
      <c r="E19" s="366"/>
      <c r="F19" s="374" t="s">
        <v>181</v>
      </c>
      <c r="G19" s="440" t="s">
        <v>277</v>
      </c>
      <c r="H19" s="380" t="s">
        <v>219</v>
      </c>
      <c r="I19" s="384" t="s">
        <v>220</v>
      </c>
    </row>
    <row r="20" spans="1:9" ht="38.25" x14ac:dyDescent="0.2">
      <c r="A20" s="453"/>
      <c r="B20" s="245"/>
      <c r="C20" s="246"/>
      <c r="D20" s="245"/>
      <c r="E20" s="245"/>
      <c r="F20" s="374" t="s">
        <v>176</v>
      </c>
      <c r="G20" s="392" t="s">
        <v>279</v>
      </c>
      <c r="H20" s="394" t="s">
        <v>262</v>
      </c>
      <c r="I20" s="395" t="s">
        <v>255</v>
      </c>
    </row>
    <row r="21" spans="1:9" x14ac:dyDescent="0.2">
      <c r="A21" s="454"/>
      <c r="B21" s="245"/>
      <c r="C21" s="246"/>
      <c r="D21" s="245"/>
      <c r="E21" s="368"/>
      <c r="F21" s="374"/>
      <c r="G21" s="260"/>
      <c r="H21" s="248"/>
      <c r="I21" s="249"/>
    </row>
    <row r="22" spans="1:9" x14ac:dyDescent="0.2">
      <c r="A22" s="444"/>
      <c r="B22" s="444"/>
      <c r="C22" s="444"/>
      <c r="D22" s="444"/>
      <c r="E22" s="444"/>
      <c r="F22" s="444"/>
      <c r="G22" s="444"/>
      <c r="H22" s="444"/>
      <c r="I22" s="445"/>
    </row>
    <row r="23" spans="1:9" ht="31.5" customHeight="1" x14ac:dyDescent="0.2">
      <c r="A23" s="153" t="s">
        <v>174</v>
      </c>
      <c r="B23" s="441" t="s">
        <v>214</v>
      </c>
      <c r="C23" s="442"/>
      <c r="D23" s="442"/>
      <c r="E23" s="442"/>
      <c r="F23" s="442"/>
      <c r="G23" s="442"/>
      <c r="H23" s="442"/>
      <c r="I23" s="443"/>
    </row>
    <row r="24" spans="1:9" x14ac:dyDescent="0.2">
      <c r="A24" s="154"/>
      <c r="B24" s="155"/>
      <c r="C24" s="155"/>
      <c r="D24" s="155"/>
      <c r="E24" s="371"/>
      <c r="F24" s="377"/>
      <c r="G24" s="155"/>
      <c r="H24" s="155"/>
      <c r="I24" s="156"/>
    </row>
    <row r="25" spans="1:9" x14ac:dyDescent="0.2">
      <c r="A25" s="154"/>
      <c r="B25" s="155"/>
      <c r="C25" s="155"/>
      <c r="D25" s="155"/>
      <c r="E25" s="371"/>
      <c r="F25" s="377"/>
      <c r="G25" s="155"/>
      <c r="H25" s="155"/>
      <c r="I25" s="156"/>
    </row>
    <row r="26" spans="1:9" x14ac:dyDescent="0.2">
      <c r="A26" s="154"/>
      <c r="B26" s="155"/>
      <c r="C26" s="155"/>
      <c r="D26" s="155"/>
      <c r="E26" s="371"/>
      <c r="F26" s="377"/>
      <c r="G26" s="155"/>
      <c r="H26" s="155"/>
      <c r="I26" s="156"/>
    </row>
    <row r="27" spans="1:9" x14ac:dyDescent="0.2">
      <c r="A27" s="154"/>
      <c r="B27" s="155"/>
      <c r="C27" s="155"/>
      <c r="D27" s="155"/>
      <c r="E27" s="371"/>
      <c r="F27" s="377"/>
      <c r="G27" s="155"/>
      <c r="H27" s="155"/>
      <c r="I27" s="156"/>
    </row>
    <row r="28" spans="1:9" ht="13.5" thickBot="1" x14ac:dyDescent="0.25">
      <c r="A28" s="157"/>
      <c r="B28" s="158"/>
      <c r="C28" s="158"/>
      <c r="D28" s="158"/>
      <c r="E28" s="372"/>
      <c r="F28" s="378"/>
      <c r="G28" s="158"/>
      <c r="H28" s="158"/>
      <c r="I28" s="159"/>
    </row>
    <row r="40" spans="1:3" x14ac:dyDescent="0.2">
      <c r="A40" s="41" t="s">
        <v>187</v>
      </c>
      <c r="B40" s="41" t="s">
        <v>186</v>
      </c>
      <c r="C40" s="41" t="s">
        <v>188</v>
      </c>
    </row>
    <row r="42" spans="1:3" x14ac:dyDescent="0.2">
      <c r="A42" s="41" t="s">
        <v>105</v>
      </c>
      <c r="B42" s="41" t="s">
        <v>110</v>
      </c>
      <c r="C42" s="41" t="s">
        <v>176</v>
      </c>
    </row>
    <row r="43" spans="1:3" x14ac:dyDescent="0.2">
      <c r="A43" s="41" t="s">
        <v>106</v>
      </c>
      <c r="B43" s="41" t="s">
        <v>111</v>
      </c>
      <c r="C43" s="41" t="s">
        <v>177</v>
      </c>
    </row>
    <row r="44" spans="1:3" x14ac:dyDescent="0.2">
      <c r="A44" s="41" t="s">
        <v>107</v>
      </c>
      <c r="B44" s="41" t="s">
        <v>112</v>
      </c>
      <c r="C44" s="41" t="s">
        <v>178</v>
      </c>
    </row>
    <row r="45" spans="1:3" x14ac:dyDescent="0.2">
      <c r="A45" s="41" t="s">
        <v>108</v>
      </c>
      <c r="B45" s="41" t="s">
        <v>6</v>
      </c>
      <c r="C45" s="41" t="s">
        <v>179</v>
      </c>
    </row>
    <row r="46" spans="1:3" x14ac:dyDescent="0.2">
      <c r="A46" s="41" t="s">
        <v>109</v>
      </c>
      <c r="B46" s="41" t="s">
        <v>183</v>
      </c>
      <c r="C46" s="41" t="s">
        <v>180</v>
      </c>
    </row>
    <row r="47" spans="1:3" x14ac:dyDescent="0.2">
      <c r="A47" s="41" t="s">
        <v>182</v>
      </c>
      <c r="B47" s="41" t="s">
        <v>184</v>
      </c>
      <c r="C47" s="41" t="s">
        <v>181</v>
      </c>
    </row>
    <row r="48" spans="1:3" x14ac:dyDescent="0.2">
      <c r="B48" s="41" t="s">
        <v>185</v>
      </c>
    </row>
  </sheetData>
  <sheetProtection formatCells="0" formatColumns="0" formatRows="0" insertColumns="0" insertRows="0" insertHyperlinks="0" deleteColumns="0" deleteRows="0"/>
  <mergeCells count="26">
    <mergeCell ref="A1:A3"/>
    <mergeCell ref="B1:G1"/>
    <mergeCell ref="B2:G2"/>
    <mergeCell ref="B3:G3"/>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 ref="B23:I23"/>
    <mergeCell ref="A22:I22"/>
    <mergeCell ref="I9:I10"/>
    <mergeCell ref="A4:I4"/>
    <mergeCell ref="F12:F13"/>
    <mergeCell ref="G12:G13"/>
    <mergeCell ref="A14:A21"/>
    <mergeCell ref="B6:C6"/>
  </mergeCells>
  <dataValidations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8"/>
  <sheetViews>
    <sheetView showGridLines="0" topLeftCell="A15" zoomScale="90" zoomScaleNormal="90" zoomScaleSheetLayoutView="90" workbookViewId="0">
      <selection activeCell="A20" sqref="A20:XFD20"/>
    </sheetView>
  </sheetViews>
  <sheetFormatPr baseColWidth="10" defaultColWidth="0" defaultRowHeight="14.25" x14ac:dyDescent="0.2"/>
  <cols>
    <col min="1" max="1" width="9" style="45" customWidth="1"/>
    <col min="2" max="2" width="50.7109375" style="45" customWidth="1"/>
    <col min="3" max="3" width="22.7109375" style="45" customWidth="1"/>
    <col min="4" max="4" width="41.7109375" style="45" customWidth="1"/>
    <col min="5" max="5" width="50.42578125" style="45" customWidth="1"/>
    <col min="6" max="6" width="34.42578125" style="45" customWidth="1"/>
    <col min="7" max="7" width="10.28515625" style="45" hidden="1" customWidth="1"/>
    <col min="8" max="35" width="11.42578125" style="45" hidden="1" customWidth="1"/>
    <col min="36" max="36" width="8.28515625" style="45" hidden="1" customWidth="1"/>
    <col min="37" max="38" width="32.28515625" style="45" hidden="1" customWidth="1"/>
    <col min="39" max="16384" width="0" style="45" hidden="1"/>
  </cols>
  <sheetData>
    <row r="1" spans="1:7" ht="12.75" customHeight="1" x14ac:dyDescent="0.2">
      <c r="A1" s="503"/>
      <c r="B1" s="504"/>
      <c r="C1" s="504"/>
      <c r="D1" s="504"/>
      <c r="E1" s="504"/>
      <c r="F1" s="505"/>
      <c r="G1" s="44"/>
    </row>
    <row r="2" spans="1:7" ht="15" x14ac:dyDescent="0.2">
      <c r="A2" s="506"/>
      <c r="B2" s="507"/>
      <c r="C2" s="507"/>
      <c r="D2" s="507"/>
      <c r="E2" s="507"/>
      <c r="F2" s="508"/>
      <c r="G2" s="44"/>
    </row>
    <row r="3" spans="1:7" ht="15" x14ac:dyDescent="0.2">
      <c r="A3" s="506" t="s">
        <v>74</v>
      </c>
      <c r="B3" s="507"/>
      <c r="C3" s="507"/>
      <c r="D3" s="507"/>
      <c r="E3" s="507"/>
      <c r="F3" s="508"/>
      <c r="G3" s="44"/>
    </row>
    <row r="4" spans="1:7" ht="15" x14ac:dyDescent="0.2">
      <c r="A4" s="180"/>
      <c r="B4" s="178"/>
      <c r="C4" s="178"/>
      <c r="D4" s="178"/>
      <c r="E4" s="178"/>
      <c r="F4" s="179"/>
      <c r="G4" s="44"/>
    </row>
    <row r="5" spans="1:7" ht="15" thickBot="1" x14ac:dyDescent="0.25">
      <c r="A5" s="224"/>
      <c r="B5" s="225"/>
      <c r="C5" s="225"/>
      <c r="D5" s="225"/>
      <c r="E5" s="225"/>
      <c r="F5" s="226"/>
      <c r="G5" s="44"/>
    </row>
    <row r="6" spans="1:7" x14ac:dyDescent="0.2">
      <c r="A6" s="227" t="s">
        <v>76</v>
      </c>
      <c r="B6" s="509" t="s">
        <v>47</v>
      </c>
      <c r="C6" s="509"/>
      <c r="D6" s="512"/>
      <c r="E6" s="513"/>
      <c r="F6" s="514"/>
      <c r="G6" s="44"/>
    </row>
    <row r="7" spans="1:7" x14ac:dyDescent="0.2">
      <c r="A7" s="146" t="s">
        <v>72</v>
      </c>
      <c r="B7" s="510">
        <f>'CONTEXTO ESTRATEGICO'!B7</f>
        <v>43106</v>
      </c>
      <c r="C7" s="511"/>
      <c r="D7" s="515"/>
      <c r="E7" s="516"/>
      <c r="F7" s="517"/>
      <c r="G7" s="44"/>
    </row>
    <row r="8" spans="1:7" x14ac:dyDescent="0.2">
      <c r="A8" s="496" t="s">
        <v>77</v>
      </c>
      <c r="B8" s="497"/>
      <c r="C8" s="482" t="s">
        <v>87</v>
      </c>
      <c r="D8" s="482"/>
      <c r="E8" s="482"/>
      <c r="F8" s="483"/>
      <c r="G8" s="44"/>
    </row>
    <row r="9" spans="1:7" ht="58.5" customHeight="1" x14ac:dyDescent="0.2">
      <c r="A9" s="501" t="str">
        <f>IF('CONTEXTO ESTRATEGICO'!A14="","",'CONTEXTO ESTRATEGICO'!A14)</f>
        <v xml:space="preserve">Participacion Social </v>
      </c>
      <c r="B9" s="502"/>
      <c r="C9" s="490" t="str">
        <f>'CONTEXTO ESTRATEGICO'!B23</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9" s="491"/>
      <c r="E9" s="491"/>
      <c r="F9" s="492"/>
      <c r="G9" s="44"/>
    </row>
    <row r="10" spans="1:7" ht="18.75" customHeight="1" x14ac:dyDescent="0.2">
      <c r="A10" s="498" t="s">
        <v>18</v>
      </c>
      <c r="B10" s="499"/>
      <c r="C10" s="499"/>
      <c r="D10" s="499"/>
      <c r="E10" s="499"/>
      <c r="F10" s="500"/>
    </row>
    <row r="11" spans="1:7" ht="45" customHeight="1" x14ac:dyDescent="0.2">
      <c r="A11" s="480" t="s">
        <v>85</v>
      </c>
      <c r="B11" s="481"/>
      <c r="C11" s="493"/>
      <c r="D11" s="494"/>
      <c r="E11" s="494"/>
      <c r="F11" s="495"/>
    </row>
    <row r="12" spans="1:7" ht="39.75" customHeight="1" x14ac:dyDescent="0.2">
      <c r="A12" s="228" t="s">
        <v>46</v>
      </c>
      <c r="B12" s="43" t="s">
        <v>114</v>
      </c>
      <c r="C12" s="43" t="s">
        <v>51</v>
      </c>
      <c r="D12" s="43" t="s">
        <v>12</v>
      </c>
      <c r="E12" s="43" t="s">
        <v>11</v>
      </c>
      <c r="F12" s="137" t="s">
        <v>155</v>
      </c>
      <c r="G12" s="44"/>
    </row>
    <row r="13" spans="1:7" s="47" customFormat="1" ht="71.25" x14ac:dyDescent="0.2">
      <c r="A13" s="138" t="s">
        <v>39</v>
      </c>
      <c r="B13" s="92" t="str">
        <f>'CONTEXTO ESTRATEGICO'!H14</f>
        <v>mala utilizacion de los recursos del sector salud ,retrasos en la  ejecucion de los planes de beneficio</v>
      </c>
      <c r="C13" s="93" t="s">
        <v>9</v>
      </c>
      <c r="D13" s="92" t="str">
        <f>'CONTEXTO ESTRATEGICO'!G14</f>
        <v>la inoperancia en la vigilancia de recursos del sector salud y el cumplimiento de los planes de beneficio en el departamento de bolivar.</v>
      </c>
      <c r="E13" s="94" t="s">
        <v>221</v>
      </c>
      <c r="F13" s="237" t="str">
        <f>'CONTEXTO ESTRATEGICO'!I14</f>
        <v>carencia en el presupuesto para cumplir con las actividades de los procesos de la Gestion de la Salud Publica.</v>
      </c>
      <c r="G13" s="46"/>
    </row>
    <row r="14" spans="1:7" s="47" customFormat="1" ht="62.45" customHeight="1" x14ac:dyDescent="0.2">
      <c r="A14" s="138" t="s">
        <v>40</v>
      </c>
      <c r="B14" s="92" t="str">
        <f>'CONTEXTO ESTRATEGICO'!H15</f>
        <v>desorientacion de la poblacion bolivarense por los retrasos  en la divulgacion de la politica.</v>
      </c>
      <c r="C14" s="93" t="s">
        <v>10</v>
      </c>
      <c r="D14" s="92" t="str">
        <f>'CONTEXTO ESTRATEGICO'!G15</f>
        <v xml:space="preserve">retrasos en la aprobacion de recursos para la divulgacion e implementacion de la politica de participacion social </v>
      </c>
      <c r="E14" s="94" t="s">
        <v>222</v>
      </c>
      <c r="F14" s="237" t="str">
        <f>'CONTEXTO ESTRATEGICO'!I15</f>
        <v xml:space="preserve">desconocimiento de la  politica y el derecho a la participacion social en salud de la poblacion bolivarense </v>
      </c>
      <c r="G14" s="46"/>
    </row>
    <row r="15" spans="1:7" s="47" customFormat="1" ht="75.75" customHeight="1" x14ac:dyDescent="0.2">
      <c r="A15" s="138" t="s">
        <v>41</v>
      </c>
      <c r="B15" s="92" t="str">
        <f>'CONTEXTO ESTRATEGICO'!H16</f>
        <v>toma autonoma de decisiones en salud que no son realistas con las necesidades de participacion social en salud de la  poblacion bolivarense.</v>
      </c>
      <c r="C15" s="93" t="s">
        <v>78</v>
      </c>
      <c r="D15" s="92" t="str">
        <f>'CONTEXTO ESTRATEGICO'!G16</f>
        <v>desviacion  del alcance del proceso al no incluir todas  las necesidades en materia de participación social  y el reconocimiento de la situación de salud en la poblacion bolivarence.</v>
      </c>
      <c r="E15" s="256" t="s">
        <v>233</v>
      </c>
      <c r="F15" s="237" t="str">
        <f>'CONTEXTO ESTRATEGICO'!I16</f>
        <v>insatisfacion de los planes , programas y proyectos del sector salud en  la poblacion bolivarese.</v>
      </c>
    </row>
    <row r="16" spans="1:7" s="47" customFormat="1" ht="57.75" customHeight="1" x14ac:dyDescent="0.2">
      <c r="A16" s="138" t="s">
        <v>42</v>
      </c>
      <c r="B16" s="92" t="str">
        <f>'CONTEXTO ESTRATEGICO'!H17</f>
        <v>desmotivacion de la poblacion para participar en los planes , programas y proyectos del sector salud.</v>
      </c>
      <c r="C16" s="93" t="s">
        <v>79</v>
      </c>
      <c r="D16" s="92" t="str">
        <f>'CONTEXTO ESTRATEGICO'!G17</f>
        <v>incumplimiento en los elementos claves para el desarrollo del proceso con los Planes , programas y proyectos.</v>
      </c>
      <c r="E16" s="94" t="s">
        <v>268</v>
      </c>
      <c r="F16" s="237" t="str">
        <f>'CONTEXTO ESTRATEGICO'!I17</f>
        <v>incumplimiento de las metas proyectadas en los planes , proyectos y progrmas del sector salud.</v>
      </c>
    </row>
    <row r="17" spans="1:7" s="47" customFormat="1" ht="62.25" customHeight="1" x14ac:dyDescent="0.2">
      <c r="A17" s="138" t="s">
        <v>43</v>
      </c>
      <c r="B17" s="92" t="str">
        <f>'CONTEXTO ESTRATEGICO'!H18</f>
        <v>retrasos en la ejecucion del proceso de participacion social en salud.</v>
      </c>
      <c r="C17" s="93" t="s">
        <v>79</v>
      </c>
      <c r="D17" s="92" t="str">
        <f>'CONTEXTO ESTRATEGICO'!G18</f>
        <v>cambio de directivos a cargo de la ejecucion del proceso de participacion social</v>
      </c>
      <c r="E17" s="94" t="s">
        <v>223</v>
      </c>
      <c r="F17" s="237" t="str">
        <f>'CONTEXTO ESTRATEGICO'!I18</f>
        <v>malos indicadores de gestion en el nivel de eficiencia y elevacion de costos operacionales en la ejecucion del proceso.</v>
      </c>
      <c r="G17" s="46"/>
    </row>
    <row r="18" spans="1:7" s="47" customFormat="1" ht="40.5" customHeight="1" x14ac:dyDescent="0.2">
      <c r="A18" s="138" t="s">
        <v>44</v>
      </c>
      <c r="B18" s="92" t="str">
        <f>'CONTEXTO ESTRATEGICO'!H19</f>
        <v xml:space="preserve">desviacion en los resultados esperados por los indicadores de gestion </v>
      </c>
      <c r="C18" s="93" t="s">
        <v>79</v>
      </c>
      <c r="D18" s="381" t="str">
        <f>'CONTEXTO ESTRATEGICO'!G19</f>
        <v xml:space="preserve">anbigüedad en la  informacion de las estrategias y mecanismos de comunicación  a la población Bolivarense. </v>
      </c>
      <c r="E18" s="94" t="s">
        <v>224</v>
      </c>
      <c r="F18" s="237" t="str">
        <f>'CONTEXTO ESTRATEGICO'!I19</f>
        <v>sanciones diciplinarias o administrativas por parte de la Secretaria de Salud.</v>
      </c>
    </row>
    <row r="19" spans="1:7" s="47" customFormat="1" ht="60" customHeight="1" x14ac:dyDescent="0.2">
      <c r="A19" s="138" t="s">
        <v>45</v>
      </c>
      <c r="B19" s="92" t="str">
        <f>'CONTEXTO ESTRATEGICO'!H20</f>
        <v>alteracion, divulgacion inadecuada y anticipada de la informacion de los procesos de participacion social en salud</v>
      </c>
      <c r="C19" s="93" t="s">
        <v>80</v>
      </c>
      <c r="D19" s="92" t="s">
        <v>261</v>
      </c>
      <c r="E19" s="94" t="s">
        <v>263</v>
      </c>
      <c r="F19" s="237" t="str">
        <f>'CONTEXTO ESTRATEGICO'!I20</f>
        <v>sanciones diciplinarias o administrativas por parte de la Secretaria de Salud y autoridades competentes.</v>
      </c>
    </row>
    <row r="20" spans="1:7" ht="15" thickBot="1" x14ac:dyDescent="0.25">
      <c r="A20" s="147"/>
      <c r="B20" s="44"/>
      <c r="C20" s="44"/>
      <c r="D20" s="44"/>
      <c r="E20" s="44"/>
      <c r="F20" s="135"/>
    </row>
    <row r="21" spans="1:7" ht="15" thickBot="1" x14ac:dyDescent="0.25">
      <c r="A21" s="147"/>
      <c r="B21" s="233" t="s">
        <v>21</v>
      </c>
      <c r="C21" s="488" t="s">
        <v>23</v>
      </c>
      <c r="D21" s="488"/>
      <c r="E21" s="488" t="s">
        <v>22</v>
      </c>
      <c r="F21" s="489"/>
    </row>
    <row r="22" spans="1:7" x14ac:dyDescent="0.2">
      <c r="A22" s="147"/>
      <c r="B22" s="231"/>
      <c r="C22" s="484"/>
      <c r="D22" s="484"/>
      <c r="E22" s="484"/>
      <c r="F22" s="486"/>
    </row>
    <row r="23" spans="1:7" ht="15" thickBot="1" x14ac:dyDescent="0.25">
      <c r="A23" s="147"/>
      <c r="B23" s="232"/>
      <c r="C23" s="485"/>
      <c r="D23" s="485"/>
      <c r="E23" s="485"/>
      <c r="F23" s="487"/>
    </row>
    <row r="24" spans="1:7" x14ac:dyDescent="0.2">
      <c r="A24" s="147"/>
      <c r="B24" s="229"/>
      <c r="C24" s="229"/>
      <c r="D24" s="229"/>
      <c r="E24" s="229"/>
      <c r="F24" s="230"/>
    </row>
    <row r="25" spans="1:7" x14ac:dyDescent="0.2">
      <c r="A25" s="139"/>
      <c r="B25" s="131"/>
      <c r="C25" s="131"/>
      <c r="D25" s="131"/>
      <c r="E25" s="131"/>
      <c r="F25" s="140"/>
    </row>
    <row r="26" spans="1:7" x14ac:dyDescent="0.2">
      <c r="A26" s="139"/>
      <c r="B26" s="131"/>
      <c r="C26" s="131"/>
      <c r="D26" s="131"/>
      <c r="E26" s="131"/>
      <c r="F26" s="140"/>
    </row>
    <row r="27" spans="1:7" x14ac:dyDescent="0.2">
      <c r="A27" s="139"/>
      <c r="B27" s="132"/>
      <c r="C27" s="132"/>
      <c r="D27" s="132"/>
      <c r="E27" s="132"/>
      <c r="F27" s="140"/>
    </row>
    <row r="28" spans="1:7" x14ac:dyDescent="0.2">
      <c r="A28" s="139"/>
      <c r="B28" s="132"/>
      <c r="C28" s="132"/>
      <c r="D28" s="132"/>
      <c r="E28" s="132"/>
      <c r="F28" s="140"/>
    </row>
    <row r="29" spans="1:7" ht="15" thickBot="1" x14ac:dyDescent="0.25">
      <c r="A29" s="142"/>
      <c r="B29" s="148"/>
      <c r="C29" s="148"/>
      <c r="D29" s="148"/>
      <c r="E29" s="148"/>
      <c r="F29" s="149"/>
    </row>
    <row r="39" spans="1:2" ht="185.25" x14ac:dyDescent="0.2">
      <c r="A39" s="45" t="s">
        <v>78</v>
      </c>
      <c r="B39" s="45" t="s">
        <v>81</v>
      </c>
    </row>
    <row r="40" spans="1:2" ht="156.75" x14ac:dyDescent="0.2">
      <c r="A40" s="45" t="s">
        <v>9</v>
      </c>
      <c r="B40" s="45" t="s">
        <v>82</v>
      </c>
    </row>
    <row r="41" spans="1:2" ht="99.75" x14ac:dyDescent="0.2">
      <c r="A41" s="45" t="s">
        <v>79</v>
      </c>
      <c r="B41" s="45" t="s">
        <v>83</v>
      </c>
    </row>
    <row r="42" spans="1:2" ht="85.5" x14ac:dyDescent="0.2">
      <c r="A42" s="45" t="s">
        <v>80</v>
      </c>
      <c r="B42" s="45" t="s">
        <v>84</v>
      </c>
    </row>
    <row r="43" spans="1:2" ht="156.75" x14ac:dyDescent="0.2">
      <c r="A43" s="49" t="s">
        <v>10</v>
      </c>
      <c r="B43" s="49" t="s">
        <v>86</v>
      </c>
    </row>
    <row r="44" spans="1:2" ht="28.5" x14ac:dyDescent="0.2">
      <c r="A44" s="45" t="s">
        <v>93</v>
      </c>
    </row>
    <row r="53" ht="14.25" customHeight="1" x14ac:dyDescent="0.2"/>
    <row r="65" spans="35:37" ht="14.25" customHeight="1" x14ac:dyDescent="0.2"/>
    <row r="69" spans="35:37" ht="14.25" customHeight="1" x14ac:dyDescent="0.2">
      <c r="AI69" s="50" t="s">
        <v>8</v>
      </c>
    </row>
    <row r="70" spans="35:37" x14ac:dyDescent="0.2">
      <c r="AK70" s="50" t="s">
        <v>10</v>
      </c>
    </row>
    <row r="71" spans="35:37" x14ac:dyDescent="0.2">
      <c r="AK71" s="50" t="s">
        <v>36</v>
      </c>
    </row>
    <row r="72" spans="35:37" x14ac:dyDescent="0.2">
      <c r="AK72" s="50" t="s">
        <v>9</v>
      </c>
    </row>
    <row r="73" spans="35:37" x14ac:dyDescent="0.2">
      <c r="AK73" s="50" t="s">
        <v>20</v>
      </c>
    </row>
    <row r="74" spans="35:37" x14ac:dyDescent="0.2">
      <c r="AK74" s="50" t="s">
        <v>5</v>
      </c>
    </row>
    <row r="75" spans="35:37" x14ac:dyDescent="0.2">
      <c r="AK75" s="50" t="s">
        <v>38</v>
      </c>
    </row>
    <row r="76" spans="35:37" ht="28.5" x14ac:dyDescent="0.2">
      <c r="AK76" s="50" t="s">
        <v>37</v>
      </c>
    </row>
    <row r="77" spans="35:37" ht="14.25" customHeight="1" x14ac:dyDescent="0.2">
      <c r="AK77" s="50" t="s">
        <v>7</v>
      </c>
    </row>
    <row r="78" spans="35:37" x14ac:dyDescent="0.2">
      <c r="AK78"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2:D22"/>
    <mergeCell ref="C23:D23"/>
    <mergeCell ref="E22:F22"/>
    <mergeCell ref="E23:F23"/>
    <mergeCell ref="E21:F21"/>
    <mergeCell ref="C21:D21"/>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9">
      <formula1>$A$39:$A$44</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9"/>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2"/>
  <sheetViews>
    <sheetView showGridLines="0" topLeftCell="A15" zoomScale="104" zoomScaleNormal="104" zoomScaleSheetLayoutView="75" workbookViewId="0">
      <selection activeCell="D27" sqref="D27"/>
    </sheetView>
  </sheetViews>
  <sheetFormatPr baseColWidth="10" defaultColWidth="11.42578125" defaultRowHeight="14.25" x14ac:dyDescent="0.2"/>
  <cols>
    <col min="1" max="1" width="12.7109375" style="45" customWidth="1"/>
    <col min="2" max="2" width="47" style="55" customWidth="1"/>
    <col min="3" max="3" width="35" style="45" customWidth="1"/>
    <col min="4" max="4" width="19" style="45" customWidth="1" collapsed="1"/>
    <col min="5" max="5" width="23.7109375" style="45" customWidth="1"/>
    <col min="6" max="6" width="36.42578125" style="55" customWidth="1"/>
    <col min="7" max="16384" width="11.42578125" style="45"/>
  </cols>
  <sheetData>
    <row r="1" spans="1:10" ht="15" x14ac:dyDescent="0.2">
      <c r="A1" s="503"/>
      <c r="B1" s="504"/>
      <c r="C1" s="504"/>
      <c r="D1" s="504"/>
      <c r="E1" s="504"/>
      <c r="F1" s="505"/>
    </row>
    <row r="2" spans="1:10" ht="15" x14ac:dyDescent="0.2">
      <c r="A2" s="506"/>
      <c r="B2" s="507"/>
      <c r="C2" s="507"/>
      <c r="D2" s="507"/>
      <c r="E2" s="507"/>
      <c r="F2" s="508"/>
    </row>
    <row r="3" spans="1:10" ht="15" x14ac:dyDescent="0.2">
      <c r="A3" s="506" t="s">
        <v>74</v>
      </c>
      <c r="B3" s="507"/>
      <c r="C3" s="507"/>
      <c r="D3" s="507"/>
      <c r="E3" s="507"/>
      <c r="F3" s="508"/>
    </row>
    <row r="4" spans="1:10" ht="15" x14ac:dyDescent="0.2">
      <c r="A4" s="506"/>
      <c r="B4" s="507"/>
      <c r="C4" s="507"/>
      <c r="D4" s="507"/>
      <c r="E4" s="507"/>
      <c r="F4" s="508"/>
    </row>
    <row r="5" spans="1:10" ht="15" thickBot="1" x14ac:dyDescent="0.25">
      <c r="A5" s="183"/>
      <c r="B5" s="51"/>
      <c r="C5" s="51"/>
      <c r="D5" s="51"/>
      <c r="E5" s="51"/>
      <c r="F5" s="165"/>
    </row>
    <row r="6" spans="1:10" ht="12.75" customHeight="1" x14ac:dyDescent="0.2">
      <c r="A6" s="236" t="s">
        <v>76</v>
      </c>
      <c r="B6" s="326" t="s">
        <v>192</v>
      </c>
      <c r="C6" s="328"/>
      <c r="D6" s="328"/>
      <c r="E6" s="328"/>
      <c r="F6" s="329"/>
    </row>
    <row r="7" spans="1:10" x14ac:dyDescent="0.2">
      <c r="A7" s="136" t="s">
        <v>72</v>
      </c>
      <c r="B7" s="327">
        <f>IF('CONTEXTO ESTRATEGICO'!B7="","",'CONTEXTO ESTRATEGICO'!B7)</f>
        <v>43106</v>
      </c>
      <c r="C7" s="330"/>
      <c r="D7" s="330"/>
      <c r="E7" s="330"/>
      <c r="F7" s="331"/>
    </row>
    <row r="8" spans="1:10" ht="12.75" customHeight="1" x14ac:dyDescent="0.2">
      <c r="A8" s="496" t="s">
        <v>77</v>
      </c>
      <c r="B8" s="497"/>
      <c r="C8" s="525" t="s">
        <v>87</v>
      </c>
      <c r="D8" s="526"/>
      <c r="E8" s="526"/>
      <c r="F8" s="527"/>
    </row>
    <row r="9" spans="1:10" ht="72.599999999999994" customHeight="1" x14ac:dyDescent="0.2">
      <c r="A9" s="501" t="str">
        <f>IDENTIFICACIÓN!A9</f>
        <v xml:space="preserve">Participacion Social </v>
      </c>
      <c r="B9" s="502"/>
      <c r="C9" s="522" t="str">
        <f>IDENTIFICACIÓN!C9</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9" s="523"/>
      <c r="E9" s="523"/>
      <c r="F9" s="524"/>
    </row>
    <row r="10" spans="1:10" ht="18.75" customHeight="1" x14ac:dyDescent="0.2">
      <c r="A10" s="521" t="s">
        <v>46</v>
      </c>
      <c r="B10" s="520" t="s">
        <v>13</v>
      </c>
      <c r="C10" s="518" t="s">
        <v>15</v>
      </c>
      <c r="D10" s="518"/>
      <c r="E10" s="518" t="s">
        <v>26</v>
      </c>
      <c r="F10" s="519"/>
    </row>
    <row r="11" spans="1:10" ht="51.75" customHeight="1" x14ac:dyDescent="0.2">
      <c r="A11" s="521"/>
      <c r="B11" s="520"/>
      <c r="C11" s="263" t="s">
        <v>134</v>
      </c>
      <c r="D11" s="263" t="s">
        <v>133</v>
      </c>
      <c r="E11" s="263" t="s">
        <v>132</v>
      </c>
      <c r="F11" s="264" t="s">
        <v>191</v>
      </c>
      <c r="H11" s="56"/>
      <c r="I11" s="56"/>
      <c r="J11" s="56"/>
    </row>
    <row r="12" spans="1:10" ht="37.9" customHeight="1" x14ac:dyDescent="0.2">
      <c r="A12" s="138" t="str">
        <f>IDENTIFICACIÓN!A13</f>
        <v>R1</v>
      </c>
      <c r="B12" s="247" t="str">
        <f>IDENTIFICACIÓN!B13</f>
        <v>mala utilizacion de los recursos del sector salud ,retrasos en la  ejecucion de los planes de beneficio</v>
      </c>
      <c r="C12" s="96">
        <v>2</v>
      </c>
      <c r="D12" s="96">
        <v>4</v>
      </c>
      <c r="E12" s="95">
        <f t="shared" ref="E12:E18" si="0">(C12*D12)*4</f>
        <v>32</v>
      </c>
      <c r="F12" s="267" t="str">
        <f t="shared" ref="F12:F18"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45.6" customHeight="1" x14ac:dyDescent="0.2">
      <c r="A13" s="138" t="str">
        <f>IDENTIFICACIÓN!A14</f>
        <v>R2</v>
      </c>
      <c r="B13" s="247" t="str">
        <f>IDENTIFICACIÓN!B14</f>
        <v>desorientacion de la poblacion bolivarense por los retrasos  en la divulgacion de la politica.</v>
      </c>
      <c r="C13" s="96">
        <v>1</v>
      </c>
      <c r="D13" s="96">
        <v>3</v>
      </c>
      <c r="E13" s="95">
        <f t="shared" si="0"/>
        <v>12</v>
      </c>
      <c r="F13" s="267" t="str">
        <f t="shared" si="1"/>
        <v>ZONA RIESGO MODERADA</v>
      </c>
      <c r="J13" s="56"/>
    </row>
    <row r="14" spans="1:10" ht="46.9" customHeight="1" x14ac:dyDescent="0.2">
      <c r="A14" s="138" t="str">
        <f>IDENTIFICACIÓN!A15</f>
        <v>R3</v>
      </c>
      <c r="B14" s="247" t="str">
        <f>IDENTIFICACIÓN!B15</f>
        <v>toma autonoma de decisiones en salud que no son realistas con las necesidades de participacion social en salud de la  poblacion bolivarense.</v>
      </c>
      <c r="C14" s="96">
        <v>1</v>
      </c>
      <c r="D14" s="96">
        <v>4</v>
      </c>
      <c r="E14" s="95">
        <f t="shared" si="0"/>
        <v>16</v>
      </c>
      <c r="F14" s="267" t="str">
        <f t="shared" si="1"/>
        <v>ZONA RIESGO ALTA</v>
      </c>
      <c r="J14" s="56"/>
    </row>
    <row r="15" spans="1:10" ht="42.75" x14ac:dyDescent="0.2">
      <c r="A15" s="266" t="str">
        <f>IDENTIFICACIÓN!A16</f>
        <v>R4</v>
      </c>
      <c r="B15" s="247" t="str">
        <f>IDENTIFICACIÓN!B16</f>
        <v>desmotivacion de la poblacion para participar en los planes , programas y proyectos del sector salud.</v>
      </c>
      <c r="C15" s="96">
        <v>3</v>
      </c>
      <c r="D15" s="96">
        <v>4</v>
      </c>
      <c r="E15" s="95">
        <f t="shared" si="0"/>
        <v>48</v>
      </c>
      <c r="F15" s="267" t="str">
        <f t="shared" si="1"/>
        <v>ZONA RIESGO EXTREMA</v>
      </c>
      <c r="J15" s="56"/>
    </row>
    <row r="16" spans="1:10" s="55" customFormat="1" ht="36" customHeight="1" x14ac:dyDescent="0.2">
      <c r="A16" s="266" t="str">
        <f>IDENTIFICACIÓN!A17</f>
        <v>R5</v>
      </c>
      <c r="B16" s="247" t="str">
        <f>IDENTIFICACIÓN!B17</f>
        <v>retrasos en la ejecucion del proceso de participacion social en salud.</v>
      </c>
      <c r="C16" s="96">
        <v>2</v>
      </c>
      <c r="D16" s="96">
        <v>2</v>
      </c>
      <c r="E16" s="95">
        <f t="shared" si="0"/>
        <v>16</v>
      </c>
      <c r="F16" s="267" t="str">
        <f t="shared" si="1"/>
        <v>ZONA RIESGO BAJA</v>
      </c>
      <c r="G16" s="56"/>
      <c r="J16" s="56"/>
    </row>
    <row r="17" spans="1:10" s="55" customFormat="1" ht="30" customHeight="1" x14ac:dyDescent="0.2">
      <c r="A17" s="266" t="str">
        <f>IDENTIFICACIÓN!A18</f>
        <v>R6</v>
      </c>
      <c r="B17" s="247" t="str">
        <f>IDENTIFICACIÓN!B18</f>
        <v xml:space="preserve">desviacion en los resultados esperados por los indicadores de gestion </v>
      </c>
      <c r="C17" s="96">
        <v>2</v>
      </c>
      <c r="D17" s="96">
        <v>3</v>
      </c>
      <c r="E17" s="95">
        <f t="shared" si="0"/>
        <v>24</v>
      </c>
      <c r="F17" s="267" t="str">
        <f t="shared" si="1"/>
        <v>ZONA RIESGO MODERADA</v>
      </c>
      <c r="G17" s="56"/>
      <c r="J17" s="56"/>
    </row>
    <row r="18" spans="1:10" ht="42.75" customHeight="1" x14ac:dyDescent="0.2">
      <c r="A18" s="266" t="str">
        <f>IDENTIFICACIÓN!A19</f>
        <v>R7</v>
      </c>
      <c r="B18" s="247" t="str">
        <f>IDENTIFICACIÓN!B19</f>
        <v>alteracion, divulgacion inadecuada y anticipada de la informacion de los procesos de participacion social en salud</v>
      </c>
      <c r="C18" s="96">
        <v>2</v>
      </c>
      <c r="D18" s="96">
        <v>2</v>
      </c>
      <c r="E18" s="95">
        <f t="shared" si="0"/>
        <v>16</v>
      </c>
      <c r="F18" s="267" t="str">
        <f t="shared" si="1"/>
        <v>ZONA RIESGO BAJA</v>
      </c>
      <c r="G18" s="56"/>
      <c r="H18" s="56"/>
      <c r="I18" s="56"/>
      <c r="J18" s="56"/>
    </row>
    <row r="19" spans="1:10" ht="18" customHeight="1" x14ac:dyDescent="0.2">
      <c r="A19" s="139"/>
      <c r="B19" s="133"/>
      <c r="C19" s="132"/>
      <c r="D19" s="132"/>
      <c r="E19" s="132"/>
      <c r="F19" s="268"/>
    </row>
    <row r="20" spans="1:10" ht="12.75" customHeight="1" x14ac:dyDescent="0.2">
      <c r="A20" s="139"/>
      <c r="B20" s="58"/>
      <c r="C20" s="59" t="s">
        <v>167</v>
      </c>
      <c r="D20" s="134"/>
      <c r="E20" s="134"/>
      <c r="F20" s="141"/>
    </row>
    <row r="21" spans="1:10" ht="12.75" customHeight="1" x14ac:dyDescent="0.2">
      <c r="A21" s="139"/>
      <c r="B21" s="119"/>
      <c r="C21" s="59" t="s">
        <v>164</v>
      </c>
      <c r="D21" s="134"/>
      <c r="E21" s="134"/>
      <c r="F21" s="141" t="s">
        <v>175</v>
      </c>
    </row>
    <row r="22" spans="1:10" ht="12.75" customHeight="1" x14ac:dyDescent="0.2">
      <c r="A22" s="139"/>
      <c r="B22" s="118"/>
      <c r="C22" s="59" t="s">
        <v>165</v>
      </c>
      <c r="D22" s="134"/>
      <c r="E22" s="134"/>
      <c r="F22" s="141"/>
    </row>
    <row r="23" spans="1:10" ht="12.75" customHeight="1" x14ac:dyDescent="0.2">
      <c r="A23" s="139"/>
      <c r="B23" s="235"/>
      <c r="C23" s="59" t="s">
        <v>166</v>
      </c>
      <c r="D23" s="134"/>
      <c r="E23" s="134"/>
      <c r="F23" s="141"/>
    </row>
    <row r="24" spans="1:10" ht="12.75" customHeight="1" thickBot="1" x14ac:dyDescent="0.25">
      <c r="A24" s="142"/>
      <c r="B24" s="143"/>
      <c r="C24" s="143"/>
      <c r="D24" s="143"/>
      <c r="E24" s="143"/>
      <c r="F24" s="144"/>
    </row>
    <row r="25" spans="1:10" ht="12.75" customHeight="1" x14ac:dyDescent="0.2">
      <c r="F25" s="45"/>
    </row>
    <row r="43" spans="1:5" hidden="1" x14ac:dyDescent="0.2">
      <c r="A43" s="45">
        <v>1</v>
      </c>
      <c r="B43" s="55">
        <v>1</v>
      </c>
      <c r="C43" s="45" t="s">
        <v>127</v>
      </c>
      <c r="D43" s="45" t="s">
        <v>111</v>
      </c>
      <c r="E43" s="45" t="s">
        <v>129</v>
      </c>
    </row>
    <row r="44" spans="1:5" ht="28.5" hidden="1" x14ac:dyDescent="0.2">
      <c r="A44" s="45">
        <v>2</v>
      </c>
      <c r="B44" s="55">
        <v>2</v>
      </c>
      <c r="C44" s="45" t="s">
        <v>128</v>
      </c>
      <c r="D44" s="45" t="s">
        <v>116</v>
      </c>
      <c r="E44" s="45" t="s">
        <v>130</v>
      </c>
    </row>
    <row r="45" spans="1:5" ht="42.75" hidden="1" x14ac:dyDescent="0.2">
      <c r="A45" s="45">
        <v>3</v>
      </c>
      <c r="B45" s="55">
        <v>3</v>
      </c>
      <c r="C45" s="45" t="s">
        <v>115</v>
      </c>
      <c r="D45" s="45" t="s">
        <v>117</v>
      </c>
      <c r="E45" s="45" t="s">
        <v>169</v>
      </c>
    </row>
    <row r="46" spans="1:5" hidden="1" x14ac:dyDescent="0.2">
      <c r="A46" s="45">
        <v>4</v>
      </c>
      <c r="B46" s="55">
        <v>4</v>
      </c>
      <c r="C46" s="45" t="s">
        <v>79</v>
      </c>
      <c r="D46" s="45" t="s">
        <v>118</v>
      </c>
      <c r="E46" s="45" t="s">
        <v>131</v>
      </c>
    </row>
    <row r="47" spans="1:5" hidden="1" x14ac:dyDescent="0.2">
      <c r="A47" s="45">
        <v>5</v>
      </c>
      <c r="B47" s="55">
        <v>5</v>
      </c>
      <c r="D47" s="45" t="s">
        <v>78</v>
      </c>
    </row>
    <row r="48" spans="1:5" ht="42.75" hidden="1" x14ac:dyDescent="0.2">
      <c r="D48" s="45" t="s">
        <v>159</v>
      </c>
    </row>
    <row r="49" spans="4:4" ht="42.75" hidden="1" x14ac:dyDescent="0.2">
      <c r="D49" s="45" t="s">
        <v>160</v>
      </c>
    </row>
    <row r="50" spans="4:4" ht="42.75" hidden="1" x14ac:dyDescent="0.2">
      <c r="D50" s="45" t="s">
        <v>161</v>
      </c>
    </row>
    <row r="51" spans="4:4" ht="28.5" hidden="1" x14ac:dyDescent="0.2">
      <c r="D51" s="45" t="s">
        <v>162</v>
      </c>
    </row>
    <row r="52" spans="4:4" ht="28.5" hidden="1" x14ac:dyDescent="0.2">
      <c r="D52" s="45" t="s">
        <v>163</v>
      </c>
    </row>
    <row r="53" spans="4:4" ht="28.5" hidden="1" x14ac:dyDescent="0.2">
      <c r="D53" s="45" t="s">
        <v>119</v>
      </c>
    </row>
    <row r="54" spans="4:4" ht="28.5" hidden="1" x14ac:dyDescent="0.2">
      <c r="D54" s="45" t="s">
        <v>170</v>
      </c>
    </row>
    <row r="55" spans="4:4" ht="28.5" hidden="1" x14ac:dyDescent="0.2">
      <c r="D55" s="45" t="s">
        <v>120</v>
      </c>
    </row>
    <row r="56" spans="4:4" ht="28.5" hidden="1" x14ac:dyDescent="0.2">
      <c r="D56" s="45" t="s">
        <v>121</v>
      </c>
    </row>
    <row r="57" spans="4:4" hidden="1" x14ac:dyDescent="0.2">
      <c r="D57" s="45" t="s">
        <v>122</v>
      </c>
    </row>
    <row r="58" spans="4:4" hidden="1" x14ac:dyDescent="0.2">
      <c r="D58" s="45" t="s">
        <v>123</v>
      </c>
    </row>
    <row r="59" spans="4:4" hidden="1" x14ac:dyDescent="0.2">
      <c r="D59" s="45" t="s">
        <v>124</v>
      </c>
    </row>
    <row r="60" spans="4:4" ht="28.5" hidden="1" x14ac:dyDescent="0.2">
      <c r="D60" s="45" t="s">
        <v>168</v>
      </c>
    </row>
    <row r="61" spans="4:4" ht="28.5" hidden="1" x14ac:dyDescent="0.2">
      <c r="D61" s="45" t="s">
        <v>125</v>
      </c>
    </row>
    <row r="62" spans="4:4" ht="28.5" hidden="1" x14ac:dyDescent="0.2">
      <c r="D62" s="45" t="s">
        <v>126</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8">
    <cfRule type="cellIs" dxfId="61" priority="15" stopIfTrue="1" operator="equal">
      <formula>"ZONA RIESGO ALTA"</formula>
    </cfRule>
    <cfRule type="cellIs" dxfId="60" priority="16" stopIfTrue="1" operator="equal">
      <formula>"ZONA RIESGO EXTREMA"</formula>
    </cfRule>
  </conditionalFormatting>
  <conditionalFormatting sqref="F12:F18">
    <cfRule type="cellIs" dxfId="59" priority="13" stopIfTrue="1" operator="equal">
      <formula>"ZONA RIESGO BAJA"</formula>
    </cfRule>
    <cfRule type="cellIs" dxfId="58" priority="14" stopIfTrue="1" operator="equal">
      <formula>"ZONA RIESGO MODERADA"</formula>
    </cfRule>
  </conditionalFormatting>
  <conditionalFormatting sqref="F12:F18">
    <cfRule type="cellIs" dxfId="57" priority="11" stopIfTrue="1" operator="equal">
      <formula>"ZONA RIESGO MODERADA"</formula>
    </cfRule>
    <cfRule type="cellIs" dxfId="56" priority="12" stopIfTrue="1" operator="equal">
      <formula>"ZONA RIESGO ALTA"</formula>
    </cfRule>
  </conditionalFormatting>
  <conditionalFormatting sqref="E12:E18">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8">
    <cfRule type="cellIs" dxfId="52" priority="7" stopIfTrue="1" operator="equal">
      <formula>"TOLERABLE"</formula>
    </cfRule>
  </conditionalFormatting>
  <conditionalFormatting sqref="E12:E18">
    <cfRule type="cellIs" dxfId="51" priority="5" stopIfTrue="1" operator="equal">
      <formula>"ZONA RIESGO ALTA"</formula>
    </cfRule>
    <cfRule type="cellIs" dxfId="50" priority="6" stopIfTrue="1" operator="equal">
      <formula>"ZONA EXTREMA"</formula>
    </cfRule>
  </conditionalFormatting>
  <conditionalFormatting sqref="E12:E18">
    <cfRule type="cellIs" dxfId="49" priority="3" stopIfTrue="1" operator="equal">
      <formula>"ZONA RIESGO BAJA"</formula>
    </cfRule>
    <cfRule type="cellIs" dxfId="48" priority="4" stopIfTrue="1" operator="equal">
      <formula>"ZONA RIESGO MODERADA"</formula>
    </cfRule>
  </conditionalFormatting>
  <conditionalFormatting sqref="E12:E18">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8">
      <formula1>$A$43:$A$47</formula1>
    </dataValidation>
    <dataValidation type="list" allowBlank="1" showInputMessage="1" showErrorMessage="1" sqref="D12:D18">
      <formula1>$B$43:$B$47</formula1>
    </dataValidation>
    <dataValidation type="list" allowBlank="1" showInputMessage="1" showErrorMessage="1" sqref="D39">
      <formula1>$D$43:$D$47</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6" zoomScale="80" zoomScaleNormal="80" zoomScaleSheetLayoutView="90" workbookViewId="0">
      <selection activeCell="I20" sqref="I20"/>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28515625" style="37" bestFit="1" customWidth="1"/>
    <col min="12" max="12" width="12.42578125" style="37" customWidth="1"/>
    <col min="13" max="13" width="13.28515625" style="37" customWidth="1"/>
    <col min="14" max="14" width="3.7109375" style="37" customWidth="1"/>
    <col min="15" max="16384" width="11.42578125" style="37"/>
  </cols>
  <sheetData>
    <row r="1" spans="1:15" s="35" customFormat="1" ht="15" x14ac:dyDescent="0.2">
      <c r="A1" s="503"/>
      <c r="B1" s="504"/>
      <c r="C1" s="504"/>
      <c r="D1" s="504"/>
      <c r="E1" s="504"/>
      <c r="F1" s="504"/>
      <c r="G1" s="504"/>
      <c r="H1" s="504"/>
      <c r="I1" s="504"/>
      <c r="J1" s="504"/>
      <c r="K1" s="504"/>
      <c r="L1" s="504"/>
      <c r="M1" s="504"/>
      <c r="N1" s="505"/>
      <c r="O1" s="171"/>
    </row>
    <row r="2" spans="1:15" s="35" customFormat="1" ht="15" x14ac:dyDescent="0.2">
      <c r="A2" s="506"/>
      <c r="B2" s="507"/>
      <c r="C2" s="507"/>
      <c r="D2" s="507"/>
      <c r="E2" s="507"/>
      <c r="F2" s="507"/>
      <c r="G2" s="507"/>
      <c r="H2" s="507"/>
      <c r="I2" s="507"/>
      <c r="J2" s="507"/>
      <c r="K2" s="507"/>
      <c r="L2" s="507"/>
      <c r="M2" s="507"/>
      <c r="N2" s="508"/>
      <c r="O2" s="171"/>
    </row>
    <row r="3" spans="1:15" s="35" customFormat="1" ht="15" x14ac:dyDescent="0.2">
      <c r="A3" s="506" t="s">
        <v>74</v>
      </c>
      <c r="B3" s="507"/>
      <c r="C3" s="507"/>
      <c r="D3" s="507"/>
      <c r="E3" s="507"/>
      <c r="F3" s="507"/>
      <c r="G3" s="507"/>
      <c r="H3" s="507"/>
      <c r="I3" s="507"/>
      <c r="J3" s="507"/>
      <c r="K3" s="507"/>
      <c r="L3" s="507"/>
      <c r="M3" s="507"/>
      <c r="N3" s="508"/>
      <c r="O3" s="171"/>
    </row>
    <row r="4" spans="1:15" s="35" customFormat="1" ht="14.25" x14ac:dyDescent="0.2">
      <c r="A4" s="163"/>
      <c r="B4" s="164"/>
      <c r="C4" s="164"/>
      <c r="D4" s="164"/>
      <c r="E4" s="164"/>
      <c r="F4" s="164"/>
      <c r="G4" s="164"/>
      <c r="H4" s="164"/>
      <c r="I4" s="164"/>
      <c r="J4" s="164"/>
      <c r="K4" s="164"/>
      <c r="L4" s="164"/>
      <c r="M4" s="164"/>
      <c r="N4" s="162"/>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14.25" x14ac:dyDescent="0.2">
      <c r="A6" s="182" t="s">
        <v>76</v>
      </c>
      <c r="B6" s="530" t="s">
        <v>173</v>
      </c>
      <c r="C6" s="530"/>
      <c r="D6" s="332"/>
      <c r="E6" s="333"/>
      <c r="F6" s="333"/>
      <c r="G6" s="333"/>
      <c r="H6" s="333"/>
      <c r="I6" s="333"/>
      <c r="J6" s="333"/>
      <c r="K6" s="333"/>
      <c r="L6" s="333"/>
      <c r="M6" s="333"/>
      <c r="N6" s="334"/>
      <c r="O6" s="172"/>
    </row>
    <row r="7" spans="1:15" s="35" customFormat="1" ht="14.25" x14ac:dyDescent="0.2">
      <c r="A7" s="136" t="s">
        <v>72</v>
      </c>
      <c r="B7" s="531">
        <f>'CONTEXTO ESTRATEGICO'!B7</f>
        <v>43106</v>
      </c>
      <c r="C7" s="532"/>
      <c r="D7" s="335"/>
      <c r="E7" s="336"/>
      <c r="F7" s="336"/>
      <c r="G7" s="336"/>
      <c r="H7" s="336"/>
      <c r="I7" s="336"/>
      <c r="J7" s="336"/>
      <c r="K7" s="336"/>
      <c r="L7" s="336"/>
      <c r="M7" s="336"/>
      <c r="N7" s="337"/>
      <c r="O7" s="173"/>
    </row>
    <row r="8" spans="1:15" s="35" customFormat="1" ht="28.5" customHeight="1" x14ac:dyDescent="0.2">
      <c r="A8" s="501" t="s">
        <v>77</v>
      </c>
      <c r="B8" s="502"/>
      <c r="C8" s="525" t="s">
        <v>87</v>
      </c>
      <c r="D8" s="526"/>
      <c r="E8" s="526"/>
      <c r="F8" s="526"/>
      <c r="G8" s="526"/>
      <c r="H8" s="526"/>
      <c r="I8" s="526"/>
      <c r="J8" s="526"/>
      <c r="K8" s="526"/>
      <c r="L8" s="526"/>
      <c r="M8" s="526"/>
      <c r="N8" s="533"/>
      <c r="O8" s="173"/>
    </row>
    <row r="9" spans="1:15" s="35" customFormat="1" ht="68.650000000000006" customHeight="1" thickBot="1" x14ac:dyDescent="0.25">
      <c r="A9" s="547" t="str">
        <f>'CONTEXTO ESTRATEGICO'!A14</f>
        <v xml:space="preserve">Participacion Social </v>
      </c>
      <c r="B9" s="548"/>
      <c r="C9" s="534" t="str">
        <f>'CONTEXTO ESTRATEGICO'!B23</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9" s="535"/>
      <c r="E9" s="535"/>
      <c r="F9" s="535"/>
      <c r="G9" s="535"/>
      <c r="H9" s="535"/>
      <c r="I9" s="535"/>
      <c r="J9" s="535"/>
      <c r="K9" s="535"/>
      <c r="L9" s="535"/>
      <c r="M9" s="535"/>
      <c r="N9" s="536"/>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544" t="str">
        <f>A9</f>
        <v xml:space="preserve">Participacion Social </v>
      </c>
      <c r="C12" s="545"/>
      <c r="D12" s="545"/>
      <c r="E12" s="545"/>
      <c r="F12" s="545"/>
      <c r="G12" s="545"/>
      <c r="H12" s="546"/>
      <c r="I12" s="5"/>
      <c r="J12" s="5"/>
      <c r="K12" s="5"/>
      <c r="L12" s="5"/>
      <c r="M12" s="5"/>
      <c r="N12" s="10"/>
      <c r="O12" s="175"/>
    </row>
    <row r="13" spans="1:15" x14ac:dyDescent="0.2">
      <c r="A13" s="21"/>
      <c r="B13" s="2"/>
      <c r="C13" s="3"/>
      <c r="D13" s="3"/>
      <c r="E13" s="3"/>
      <c r="F13" s="3"/>
      <c r="G13" s="3"/>
      <c r="H13" s="101"/>
      <c r="I13" s="5"/>
      <c r="J13" s="5"/>
      <c r="K13" s="5"/>
      <c r="L13" s="5"/>
      <c r="M13" s="5"/>
      <c r="N13" s="10"/>
      <c r="O13" s="175"/>
    </row>
    <row r="14" spans="1:15" x14ac:dyDescent="0.2">
      <c r="A14" s="21"/>
      <c r="B14" s="2"/>
      <c r="C14" s="3"/>
      <c r="D14" s="3"/>
      <c r="E14" s="3"/>
      <c r="F14" s="3"/>
      <c r="G14" s="5"/>
      <c r="H14" s="101"/>
      <c r="I14" s="5"/>
      <c r="J14" s="5"/>
      <c r="K14" s="5"/>
      <c r="L14" s="5"/>
      <c r="M14" s="5"/>
      <c r="N14" s="10"/>
      <c r="O14" s="175"/>
    </row>
    <row r="15" spans="1:15" ht="3" customHeight="1" x14ac:dyDescent="0.2">
      <c r="A15" s="21"/>
      <c r="B15" s="2"/>
      <c r="C15" s="3"/>
      <c r="D15" s="97"/>
      <c r="E15" s="97"/>
      <c r="F15" s="97"/>
      <c r="G15" s="6"/>
      <c r="H15" s="101"/>
      <c r="I15" s="5"/>
      <c r="J15" s="542" t="s">
        <v>32</v>
      </c>
      <c r="K15" s="528" t="s">
        <v>35</v>
      </c>
      <c r="L15" s="542" t="s">
        <v>34</v>
      </c>
      <c r="M15" s="542" t="s">
        <v>33</v>
      </c>
      <c r="N15" s="10"/>
      <c r="O15" s="175"/>
    </row>
    <row r="16" spans="1:15" ht="16.5" customHeight="1" x14ac:dyDescent="0.2">
      <c r="A16" s="21"/>
      <c r="B16" s="2"/>
      <c r="C16" s="3"/>
      <c r="D16" s="97"/>
      <c r="E16" s="97"/>
      <c r="F16" s="97"/>
      <c r="G16" s="6"/>
      <c r="H16" s="552" t="s">
        <v>103</v>
      </c>
      <c r="I16" s="5"/>
      <c r="J16" s="543"/>
      <c r="K16" s="529"/>
      <c r="L16" s="543"/>
      <c r="M16" s="543"/>
      <c r="N16" s="10"/>
      <c r="O16" s="175"/>
    </row>
    <row r="17" spans="1:15" x14ac:dyDescent="0.2">
      <c r="A17" s="21"/>
      <c r="B17" s="2"/>
      <c r="C17" s="3"/>
      <c r="D17" s="97"/>
      <c r="E17" s="97"/>
      <c r="F17" s="97"/>
      <c r="G17" s="6"/>
      <c r="H17" s="552"/>
      <c r="I17" s="5"/>
      <c r="J17" s="537" t="str">
        <f>A9</f>
        <v xml:space="preserve">Participacion Social </v>
      </c>
      <c r="K17" s="7" t="str">
        <f>IDENTIFICACIÓN!A13</f>
        <v>R1</v>
      </c>
      <c r="L17" s="7">
        <f>ANALISIS!D12</f>
        <v>4</v>
      </c>
      <c r="M17" s="7">
        <f>ANALISIS!C12</f>
        <v>2</v>
      </c>
      <c r="N17" s="10"/>
      <c r="O17" s="175"/>
    </row>
    <row r="18" spans="1:15" ht="12.75" customHeight="1" x14ac:dyDescent="0.2">
      <c r="A18" s="21"/>
      <c r="B18" s="2"/>
      <c r="C18" s="3"/>
      <c r="D18" s="97"/>
      <c r="E18" s="97"/>
      <c r="F18" s="97"/>
      <c r="G18" s="6"/>
      <c r="H18" s="552"/>
      <c r="I18" s="5"/>
      <c r="J18" s="538"/>
      <c r="K18" s="7" t="str">
        <f>IDENTIFICACIÓN!A14</f>
        <v>R2</v>
      </c>
      <c r="L18" s="7">
        <f>ANALISIS!D13</f>
        <v>3</v>
      </c>
      <c r="M18" s="7">
        <f>ANALISIS!C13</f>
        <v>1</v>
      </c>
      <c r="N18" s="10"/>
      <c r="O18" s="175"/>
    </row>
    <row r="19" spans="1:15" x14ac:dyDescent="0.2">
      <c r="A19" s="21"/>
      <c r="B19" s="2"/>
      <c r="C19" s="3"/>
      <c r="D19" s="97"/>
      <c r="E19" s="97"/>
      <c r="F19" s="97"/>
      <c r="G19" s="6"/>
      <c r="H19" s="550" t="s">
        <v>102</v>
      </c>
      <c r="I19" s="5"/>
      <c r="J19" s="538"/>
      <c r="K19" s="7" t="str">
        <f>IDENTIFICACIÓN!A15</f>
        <v>R3</v>
      </c>
      <c r="L19" s="7">
        <f>ANALISIS!D14</f>
        <v>4</v>
      </c>
      <c r="M19" s="7">
        <f>ANALISIS!C14</f>
        <v>1</v>
      </c>
      <c r="N19" s="10"/>
      <c r="O19" s="175"/>
    </row>
    <row r="20" spans="1:15" x14ac:dyDescent="0.2">
      <c r="A20" s="21"/>
      <c r="B20" s="2"/>
      <c r="C20" s="3"/>
      <c r="D20" s="97"/>
      <c r="E20" s="97"/>
      <c r="F20" s="97"/>
      <c r="G20" s="6"/>
      <c r="H20" s="550"/>
      <c r="I20" s="5"/>
      <c r="J20" s="538"/>
      <c r="K20" s="7" t="str">
        <f>IDENTIFICACIÓN!A16</f>
        <v>R4</v>
      </c>
      <c r="L20" s="7">
        <f>ANALISIS!D15</f>
        <v>4</v>
      </c>
      <c r="M20" s="7">
        <f>ANALISIS!C15</f>
        <v>3</v>
      </c>
      <c r="N20" s="10"/>
      <c r="O20" s="175"/>
    </row>
    <row r="21" spans="1:15" ht="20.25" customHeight="1" x14ac:dyDescent="0.2">
      <c r="A21" s="21"/>
      <c r="B21" s="2"/>
      <c r="C21" s="3"/>
      <c r="D21" s="97"/>
      <c r="E21" s="97"/>
      <c r="F21" s="97"/>
      <c r="G21" s="6"/>
      <c r="H21" s="550"/>
      <c r="I21" s="5"/>
      <c r="J21" s="538"/>
      <c r="K21" s="7" t="str">
        <f>IDENTIFICACIÓN!A17</f>
        <v>R5</v>
      </c>
      <c r="L21" s="7">
        <f>ANALISIS!D16</f>
        <v>2</v>
      </c>
      <c r="M21" s="7">
        <f>ANALISIS!C16</f>
        <v>2</v>
      </c>
      <c r="N21" s="10"/>
      <c r="O21" s="175"/>
    </row>
    <row r="22" spans="1:15" ht="12" customHeight="1" x14ac:dyDescent="0.2">
      <c r="A22" s="21"/>
      <c r="B22" s="2"/>
      <c r="C22" s="3"/>
      <c r="D22" s="97"/>
      <c r="E22" s="97"/>
      <c r="F22" s="97"/>
      <c r="G22" s="6"/>
      <c r="H22" s="551" t="s">
        <v>101</v>
      </c>
      <c r="I22" s="5"/>
      <c r="J22" s="538"/>
      <c r="K22" s="7" t="str">
        <f>IDENTIFICACIÓN!A18</f>
        <v>R6</v>
      </c>
      <c r="L22" s="7">
        <f>ANALISIS!D17</f>
        <v>3</v>
      </c>
      <c r="M22" s="7">
        <f>ANALISIS!C17</f>
        <v>2</v>
      </c>
      <c r="N22" s="10"/>
      <c r="O22" s="175"/>
    </row>
    <row r="23" spans="1:15" ht="12" customHeight="1" x14ac:dyDescent="0.2">
      <c r="A23" s="21"/>
      <c r="B23" s="2"/>
      <c r="C23" s="3"/>
      <c r="D23" s="97"/>
      <c r="E23" s="97"/>
      <c r="F23" s="97"/>
      <c r="G23" s="6"/>
      <c r="H23" s="551"/>
      <c r="I23" s="5"/>
      <c r="J23" s="538"/>
      <c r="K23" s="7" t="str">
        <f>IDENTIFICACIÓN!A19</f>
        <v>R7</v>
      </c>
      <c r="L23" s="7">
        <f>ANALISIS!D18</f>
        <v>2</v>
      </c>
      <c r="M23" s="7">
        <f>ANALISIS!C18</f>
        <v>2</v>
      </c>
      <c r="N23" s="10"/>
      <c r="O23" s="175"/>
    </row>
    <row r="24" spans="1:15" ht="19.5" customHeight="1" x14ac:dyDescent="0.2">
      <c r="A24" s="21"/>
      <c r="B24" s="2"/>
      <c r="C24" s="3"/>
      <c r="D24" s="97"/>
      <c r="E24" s="97"/>
      <c r="F24" s="97"/>
      <c r="G24" s="102"/>
      <c r="H24" s="551"/>
      <c r="I24" s="5"/>
      <c r="J24" s="539"/>
      <c r="K24" s="7" t="e">
        <f>IDENTIFICACIÓN!#REF!</f>
        <v>#REF!</v>
      </c>
      <c r="L24" s="7" t="e">
        <f>ANALISIS!#REF!</f>
        <v>#REF!</v>
      </c>
      <c r="M24" s="7" t="e">
        <f>ANALISIS!#REF!</f>
        <v>#REF!</v>
      </c>
      <c r="N24" s="10"/>
      <c r="O24" s="175"/>
    </row>
    <row r="25" spans="1:15" ht="12" customHeight="1" x14ac:dyDescent="0.2">
      <c r="A25" s="21"/>
      <c r="B25" s="2"/>
      <c r="C25" s="3"/>
      <c r="D25" s="97"/>
      <c r="E25" s="97"/>
      <c r="F25" s="97"/>
      <c r="G25" s="98"/>
      <c r="H25" s="550" t="s">
        <v>100</v>
      </c>
      <c r="I25" s="5"/>
      <c r="J25" s="5"/>
      <c r="K25" s="5"/>
      <c r="L25" s="5"/>
      <c r="M25" s="5"/>
      <c r="N25" s="10"/>
      <c r="O25" s="175"/>
    </row>
    <row r="26" spans="1:15" ht="12" customHeight="1" x14ac:dyDescent="0.2">
      <c r="A26" s="21"/>
      <c r="B26" s="2"/>
      <c r="C26" s="3"/>
      <c r="D26" s="97"/>
      <c r="E26" s="97"/>
      <c r="F26" s="97"/>
      <c r="G26" s="98"/>
      <c r="H26" s="550"/>
      <c r="I26" s="5"/>
      <c r="J26" s="5"/>
      <c r="K26" s="5"/>
      <c r="L26" s="5"/>
      <c r="M26" s="5"/>
      <c r="N26" s="10"/>
      <c r="O26" s="175"/>
    </row>
    <row r="27" spans="1:15" ht="18" customHeight="1" x14ac:dyDescent="0.2">
      <c r="A27" s="21"/>
      <c r="B27" s="2"/>
      <c r="C27" s="3"/>
      <c r="D27" s="97"/>
      <c r="E27" s="97"/>
      <c r="F27" s="97"/>
      <c r="G27" s="98"/>
      <c r="H27" s="550"/>
      <c r="I27" s="5"/>
      <c r="J27" s="102"/>
      <c r="K27" s="102"/>
      <c r="L27" s="5"/>
      <c r="M27" s="5"/>
      <c r="N27" s="10"/>
      <c r="O27" s="175"/>
    </row>
    <row r="28" spans="1:15" ht="12" customHeight="1" x14ac:dyDescent="0.2">
      <c r="A28" s="21"/>
      <c r="B28" s="2"/>
      <c r="C28" s="3"/>
      <c r="D28" s="97"/>
      <c r="E28" s="97"/>
      <c r="F28" s="97"/>
      <c r="G28" s="98"/>
      <c r="H28" s="549" t="s">
        <v>99</v>
      </c>
      <c r="I28" s="5"/>
      <c r="J28" s="102"/>
      <c r="K28" s="102"/>
      <c r="L28" s="5"/>
      <c r="M28" s="5"/>
      <c r="N28" s="10"/>
      <c r="O28" s="175"/>
    </row>
    <row r="29" spans="1:15" ht="12" customHeight="1" x14ac:dyDescent="0.2">
      <c r="A29" s="21"/>
      <c r="B29" s="2"/>
      <c r="C29" s="3"/>
      <c r="D29" s="3"/>
      <c r="E29" s="3"/>
      <c r="F29" s="3"/>
      <c r="G29" s="98"/>
      <c r="H29" s="549"/>
      <c r="I29" s="5"/>
      <c r="J29" s="102"/>
      <c r="K29" s="102"/>
      <c r="L29" s="5"/>
      <c r="M29" s="5"/>
      <c r="N29" s="10"/>
      <c r="O29" s="175"/>
    </row>
    <row r="30" spans="1:15" ht="21" customHeight="1" x14ac:dyDescent="0.2">
      <c r="A30" s="21"/>
      <c r="B30" s="2"/>
      <c r="C30" s="3"/>
      <c r="D30" s="3"/>
      <c r="E30" s="3"/>
      <c r="F30" s="3"/>
      <c r="G30" s="98"/>
      <c r="H30" s="549"/>
      <c r="I30" s="5"/>
      <c r="J30" s="102"/>
      <c r="K30" s="102"/>
      <c r="L30" s="5"/>
      <c r="M30" s="5"/>
      <c r="N30" s="10"/>
      <c r="O30" s="175"/>
    </row>
    <row r="31" spans="1:15" ht="12" customHeight="1" x14ac:dyDescent="0.2">
      <c r="A31" s="21"/>
      <c r="B31" s="2"/>
      <c r="C31" s="102"/>
      <c r="D31" s="102"/>
      <c r="E31" s="102"/>
      <c r="F31" s="102"/>
      <c r="G31" s="102"/>
      <c r="H31" s="103"/>
      <c r="I31" s="5"/>
      <c r="J31" s="39"/>
      <c r="K31" s="59" t="s">
        <v>167</v>
      </c>
      <c r="L31" s="5"/>
      <c r="M31" s="5"/>
      <c r="N31" s="10"/>
      <c r="O31" s="175"/>
    </row>
    <row r="32" spans="1:15" ht="12" customHeight="1" x14ac:dyDescent="0.2">
      <c r="A32" s="21"/>
      <c r="B32" s="8"/>
      <c r="C32" s="9"/>
      <c r="D32" s="9"/>
      <c r="E32" s="9"/>
      <c r="F32" s="9"/>
      <c r="G32" s="98"/>
      <c r="H32" s="104"/>
      <c r="I32" s="5"/>
      <c r="J32" s="119"/>
      <c r="K32" s="59" t="s">
        <v>164</v>
      </c>
      <c r="L32" s="5"/>
      <c r="M32" s="5"/>
      <c r="N32" s="10"/>
      <c r="O32" s="175"/>
    </row>
    <row r="33" spans="1:15" ht="14.25" x14ac:dyDescent="0.2">
      <c r="A33" s="21"/>
      <c r="B33" s="8"/>
      <c r="C33" s="99" t="s">
        <v>98</v>
      </c>
      <c r="D33" s="99" t="s">
        <v>94</v>
      </c>
      <c r="E33" s="99" t="s">
        <v>97</v>
      </c>
      <c r="F33" s="100" t="s">
        <v>95</v>
      </c>
      <c r="G33" s="99" t="s">
        <v>96</v>
      </c>
      <c r="H33" s="4"/>
      <c r="I33" s="5"/>
      <c r="J33" s="118"/>
      <c r="K33" s="59" t="s">
        <v>165</v>
      </c>
      <c r="L33" s="5"/>
      <c r="M33" s="5"/>
      <c r="N33" s="10"/>
      <c r="O33" s="175"/>
    </row>
    <row r="34" spans="1:15" ht="15" thickBot="1" x14ac:dyDescent="0.25">
      <c r="A34" s="21"/>
      <c r="B34" s="540"/>
      <c r="C34" s="541"/>
      <c r="D34" s="541"/>
      <c r="E34" s="541"/>
      <c r="F34" s="541"/>
      <c r="G34" s="541"/>
      <c r="H34" s="11"/>
      <c r="I34" s="5"/>
      <c r="J34" s="40"/>
      <c r="K34" s="59" t="s">
        <v>166</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26.25" customHeight="1" x14ac:dyDescent="0.2">
      <c r="A37" s="21"/>
      <c r="B37" s="5"/>
      <c r="C37" s="5"/>
      <c r="D37" s="5"/>
      <c r="E37" s="5"/>
      <c r="F37" s="5"/>
      <c r="G37" s="5"/>
      <c r="H37" s="5"/>
      <c r="I37" s="5"/>
      <c r="J37" s="5"/>
      <c r="K37" s="5"/>
      <c r="L37" s="5"/>
      <c r="M37" s="5"/>
      <c r="N37" s="10"/>
      <c r="O37" s="175"/>
    </row>
    <row r="38" spans="1:15" ht="13.5" customHeight="1" x14ac:dyDescent="0.2">
      <c r="A38" s="166"/>
      <c r="B38" s="161"/>
      <c r="C38" s="161"/>
      <c r="D38" s="161"/>
      <c r="E38" s="161"/>
      <c r="F38" s="161"/>
      <c r="G38" s="161"/>
      <c r="H38" s="161"/>
      <c r="I38" s="161"/>
      <c r="J38" s="161"/>
      <c r="K38" s="161"/>
      <c r="L38" s="161"/>
      <c r="M38" s="161"/>
      <c r="N38" s="167"/>
      <c r="O38" s="176"/>
    </row>
    <row r="39" spans="1:15" x14ac:dyDescent="0.2">
      <c r="A39" s="166"/>
      <c r="B39" s="161"/>
      <c r="C39" s="161"/>
      <c r="D39" s="161"/>
      <c r="E39" s="161"/>
      <c r="F39" s="161"/>
      <c r="G39" s="161"/>
      <c r="H39" s="161"/>
      <c r="I39" s="161"/>
      <c r="J39" s="161"/>
      <c r="K39" s="161"/>
      <c r="L39" s="161"/>
      <c r="M39" s="161"/>
      <c r="N39" s="167"/>
      <c r="O39" s="176"/>
    </row>
    <row r="40" spans="1:15" x14ac:dyDescent="0.2">
      <c r="A40" s="166"/>
      <c r="B40" s="161"/>
      <c r="C40" s="161"/>
      <c r="D40" s="161"/>
      <c r="E40" s="161"/>
      <c r="F40" s="161"/>
      <c r="G40" s="161"/>
      <c r="H40" s="161"/>
      <c r="I40" s="161"/>
      <c r="J40" s="161"/>
      <c r="K40" s="161"/>
      <c r="L40" s="161"/>
      <c r="M40" s="161"/>
      <c r="N40" s="167"/>
      <c r="O40" s="176"/>
    </row>
    <row r="41" spans="1:15" x14ac:dyDescent="0.2">
      <c r="A41" s="166"/>
      <c r="B41" s="161"/>
      <c r="C41" s="161"/>
      <c r="D41" s="161"/>
      <c r="E41" s="161"/>
      <c r="F41" s="161"/>
      <c r="G41" s="161"/>
      <c r="H41" s="161"/>
      <c r="I41" s="161"/>
      <c r="J41" s="161"/>
      <c r="K41" s="161"/>
      <c r="L41" s="161"/>
      <c r="M41" s="161"/>
      <c r="N41" s="167"/>
      <c r="O41" s="176"/>
    </row>
    <row r="42" spans="1:15" ht="13.5" thickBot="1" x14ac:dyDescent="0.25">
      <c r="A42" s="168"/>
      <c r="B42" s="169"/>
      <c r="C42" s="169"/>
      <c r="D42" s="169"/>
      <c r="E42" s="169"/>
      <c r="F42" s="169"/>
      <c r="G42" s="169"/>
      <c r="H42" s="169"/>
      <c r="I42" s="169"/>
      <c r="J42" s="169"/>
      <c r="K42" s="169"/>
      <c r="L42" s="169"/>
      <c r="M42" s="169"/>
      <c r="N42" s="170"/>
      <c r="O42" s="177"/>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17" zoomScale="80" zoomScaleNormal="80" zoomScaleSheetLayoutView="75" workbookViewId="0">
      <selection activeCell="F21" sqref="F21"/>
    </sheetView>
  </sheetViews>
  <sheetFormatPr baseColWidth="10" defaultColWidth="0" defaultRowHeight="14.25" x14ac:dyDescent="0.2"/>
  <cols>
    <col min="1" max="1" width="9.7109375" style="55" customWidth="1"/>
    <col min="2" max="2" width="40.28515625" style="55" customWidth="1"/>
    <col min="3" max="3" width="45.7109375" style="45" customWidth="1" collapsed="1"/>
    <col min="4" max="4" width="19.140625" style="45" customWidth="1"/>
    <col min="5" max="5" width="21.28515625" style="45" customWidth="1"/>
    <col min="6" max="6" width="22.28515625" style="45" customWidth="1"/>
    <col min="7" max="7" width="20.28515625" style="45" customWidth="1"/>
    <col min="8" max="8" width="18.7109375" style="45" customWidth="1"/>
    <col min="9" max="9" width="17.42578125" style="45" bestFit="1" customWidth="1"/>
    <col min="10" max="11" width="19.28515625" style="45" customWidth="1"/>
    <col min="12" max="18" width="6.7109375" style="45" customWidth="1"/>
    <col min="19" max="19" width="15.28515625" style="45" customWidth="1"/>
    <col min="20" max="20" width="18.7109375" style="45" customWidth="1"/>
    <col min="21" max="21" width="25.28515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503"/>
      <c r="B1" s="504"/>
      <c r="C1" s="504"/>
      <c r="D1" s="504"/>
      <c r="E1" s="504"/>
      <c r="F1" s="504"/>
      <c r="G1" s="504"/>
      <c r="H1" s="504"/>
      <c r="I1" s="504"/>
      <c r="J1" s="504"/>
      <c r="K1" s="504"/>
      <c r="L1" s="504"/>
      <c r="M1" s="504"/>
      <c r="N1" s="504"/>
      <c r="O1" s="504"/>
      <c r="P1" s="504"/>
      <c r="Q1" s="504"/>
      <c r="R1" s="504"/>
      <c r="S1" s="504"/>
      <c r="T1" s="504"/>
      <c r="U1" s="504"/>
      <c r="V1" s="504"/>
      <c r="W1" s="504"/>
      <c r="X1" s="505"/>
    </row>
    <row r="2" spans="1:26" ht="15" x14ac:dyDescent="0.2">
      <c r="A2" s="506"/>
      <c r="B2" s="507"/>
      <c r="C2" s="507"/>
      <c r="D2" s="507"/>
      <c r="E2" s="507"/>
      <c r="F2" s="507"/>
      <c r="G2" s="507"/>
      <c r="H2" s="507"/>
      <c r="I2" s="507"/>
      <c r="J2" s="507"/>
      <c r="K2" s="507"/>
      <c r="L2" s="507"/>
      <c r="M2" s="507"/>
      <c r="N2" s="507"/>
      <c r="O2" s="507"/>
      <c r="P2" s="507"/>
      <c r="Q2" s="507"/>
      <c r="R2" s="507"/>
      <c r="S2" s="507"/>
      <c r="T2" s="507"/>
      <c r="U2" s="507"/>
      <c r="V2" s="507"/>
      <c r="W2" s="507"/>
      <c r="X2" s="508"/>
    </row>
    <row r="3" spans="1:26" ht="15" customHeight="1" x14ac:dyDescent="0.2">
      <c r="A3" s="506" t="s">
        <v>74</v>
      </c>
      <c r="B3" s="507"/>
      <c r="C3" s="507"/>
      <c r="D3" s="507"/>
      <c r="E3" s="507"/>
      <c r="F3" s="507"/>
      <c r="G3" s="507"/>
      <c r="H3" s="507"/>
      <c r="I3" s="507"/>
      <c r="J3" s="507"/>
      <c r="K3" s="507"/>
      <c r="L3" s="507"/>
      <c r="M3" s="507"/>
      <c r="N3" s="507"/>
      <c r="O3" s="507"/>
      <c r="P3" s="507"/>
      <c r="Q3" s="507"/>
      <c r="R3" s="507"/>
      <c r="S3" s="507"/>
      <c r="T3" s="507"/>
      <c r="U3" s="507"/>
      <c r="V3" s="507"/>
      <c r="W3" s="507"/>
      <c r="X3" s="508"/>
    </row>
    <row r="4" spans="1:26" ht="15" x14ac:dyDescent="0.2">
      <c r="A4" s="180"/>
      <c r="B4" s="178"/>
      <c r="C4" s="178"/>
      <c r="D4" s="261"/>
      <c r="E4" s="178"/>
      <c r="F4" s="178"/>
      <c r="G4" s="178"/>
      <c r="H4" s="178"/>
      <c r="I4" s="178"/>
      <c r="J4" s="261"/>
      <c r="K4" s="261"/>
      <c r="L4" s="178"/>
      <c r="M4" s="178"/>
      <c r="N4" s="178"/>
      <c r="O4" s="178"/>
      <c r="P4" s="178"/>
      <c r="Q4" s="261"/>
      <c r="R4" s="261"/>
      <c r="S4" s="276"/>
      <c r="T4" s="276"/>
      <c r="U4" s="276"/>
      <c r="V4" s="178"/>
      <c r="W4" s="178"/>
      <c r="X4" s="179"/>
    </row>
    <row r="5" spans="1:26" ht="15.75" thickBot="1" x14ac:dyDescent="0.25">
      <c r="A5" s="181"/>
      <c r="B5" s="261"/>
      <c r="C5" s="261"/>
      <c r="D5" s="261"/>
      <c r="E5" s="261"/>
      <c r="F5" s="261"/>
      <c r="G5" s="261"/>
      <c r="H5" s="261"/>
      <c r="I5" s="261"/>
      <c r="J5" s="261"/>
      <c r="K5" s="261"/>
      <c r="L5" s="261"/>
      <c r="M5" s="261"/>
      <c r="N5" s="261"/>
      <c r="O5" s="261"/>
      <c r="P5" s="261"/>
      <c r="Q5" s="261"/>
      <c r="R5" s="261"/>
      <c r="S5" s="276"/>
      <c r="T5" s="276"/>
      <c r="U5" s="276"/>
      <c r="V5" s="261"/>
      <c r="W5" s="261"/>
      <c r="X5" s="262"/>
    </row>
    <row r="6" spans="1:26" ht="12.75" customHeight="1" x14ac:dyDescent="0.2">
      <c r="A6" s="182" t="s">
        <v>76</v>
      </c>
      <c r="B6" s="316" t="s">
        <v>17</v>
      </c>
      <c r="C6" s="339"/>
      <c r="D6" s="339"/>
      <c r="E6" s="339"/>
      <c r="F6" s="339"/>
      <c r="G6" s="339"/>
      <c r="H6" s="339"/>
      <c r="I6" s="339"/>
      <c r="J6" s="339"/>
      <c r="K6" s="339"/>
      <c r="L6" s="339"/>
      <c r="M6" s="339"/>
      <c r="N6" s="339"/>
      <c r="O6" s="339"/>
      <c r="P6" s="339"/>
      <c r="Q6" s="339"/>
      <c r="R6" s="339"/>
      <c r="S6" s="339"/>
      <c r="T6" s="339"/>
      <c r="U6" s="339"/>
      <c r="V6" s="339"/>
      <c r="W6" s="339"/>
      <c r="X6" s="340"/>
    </row>
    <row r="7" spans="1:26" x14ac:dyDescent="0.2">
      <c r="A7" s="136" t="s">
        <v>72</v>
      </c>
      <c r="B7" s="338">
        <f>IF(ANALISIS!B7:C7="","",ANALISIS!B7:C7)</f>
        <v>43106</v>
      </c>
      <c r="C7" s="341"/>
      <c r="D7" s="342"/>
      <c r="E7" s="343"/>
      <c r="F7" s="343"/>
      <c r="G7" s="343"/>
      <c r="H7" s="343"/>
      <c r="I7" s="343"/>
      <c r="J7" s="343"/>
      <c r="K7" s="343"/>
      <c r="L7" s="343"/>
      <c r="M7" s="343"/>
      <c r="N7" s="343"/>
      <c r="O7" s="343"/>
      <c r="P7" s="343"/>
      <c r="Q7" s="343"/>
      <c r="R7" s="343"/>
      <c r="S7" s="343"/>
      <c r="T7" s="343"/>
      <c r="U7" s="343"/>
      <c r="V7" s="343"/>
      <c r="W7" s="343"/>
      <c r="X7" s="344"/>
    </row>
    <row r="8" spans="1:26" ht="30.75" customHeight="1" x14ac:dyDescent="0.2">
      <c r="A8" s="496" t="s">
        <v>77</v>
      </c>
      <c r="B8" s="497"/>
      <c r="C8" s="553" t="s">
        <v>87</v>
      </c>
      <c r="D8" s="554"/>
      <c r="E8" s="554"/>
      <c r="F8" s="554"/>
      <c r="G8" s="554"/>
      <c r="H8" s="554"/>
      <c r="I8" s="554"/>
      <c r="J8" s="554"/>
      <c r="K8" s="554"/>
      <c r="L8" s="554"/>
      <c r="M8" s="554"/>
      <c r="N8" s="554"/>
      <c r="O8" s="554"/>
      <c r="P8" s="554"/>
      <c r="Q8" s="554"/>
      <c r="R8" s="554"/>
      <c r="S8" s="554"/>
      <c r="T8" s="554"/>
      <c r="U8" s="554"/>
      <c r="V8" s="554"/>
      <c r="W8" s="554"/>
      <c r="X8" s="555"/>
    </row>
    <row r="9" spans="1:26" ht="33.4" customHeight="1" x14ac:dyDescent="0.2">
      <c r="A9" s="559" t="str">
        <f>'CONTEXTO ESTRATEGICO'!A14</f>
        <v xml:space="preserve">Participacion Social </v>
      </c>
      <c r="B9" s="560"/>
      <c r="C9" s="556" t="str">
        <f>'CONTEXTO ESTRATEGICO'!B23</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9" s="557"/>
      <c r="E9" s="557"/>
      <c r="F9" s="557"/>
      <c r="G9" s="557"/>
      <c r="H9" s="557"/>
      <c r="I9" s="557"/>
      <c r="J9" s="557"/>
      <c r="K9" s="557"/>
      <c r="L9" s="557"/>
      <c r="M9" s="557"/>
      <c r="N9" s="557"/>
      <c r="O9" s="557"/>
      <c r="P9" s="557"/>
      <c r="Q9" s="557"/>
      <c r="R9" s="557"/>
      <c r="S9" s="557"/>
      <c r="T9" s="557"/>
      <c r="U9" s="557"/>
      <c r="V9" s="557"/>
      <c r="W9" s="557"/>
      <c r="X9" s="558"/>
    </row>
    <row r="10" spans="1:26" ht="20.25" customHeight="1" x14ac:dyDescent="0.2">
      <c r="A10" s="521" t="s">
        <v>46</v>
      </c>
      <c r="B10" s="520" t="s">
        <v>13</v>
      </c>
      <c r="C10" s="565" t="s">
        <v>143</v>
      </c>
      <c r="D10" s="565"/>
      <c r="E10" s="565"/>
      <c r="F10" s="565"/>
      <c r="G10" s="565"/>
      <c r="H10" s="565"/>
      <c r="I10" s="565"/>
      <c r="J10" s="565"/>
      <c r="K10" s="565"/>
      <c r="L10" s="565"/>
      <c r="M10" s="565"/>
      <c r="N10" s="565"/>
      <c r="O10" s="565"/>
      <c r="P10" s="565"/>
      <c r="Q10" s="565"/>
      <c r="R10" s="565"/>
      <c r="S10" s="565"/>
      <c r="T10" s="565"/>
      <c r="U10" s="565"/>
      <c r="V10" s="565"/>
      <c r="W10" s="565"/>
      <c r="X10" s="566"/>
    </row>
    <row r="11" spans="1:26" ht="17.25" customHeight="1" x14ac:dyDescent="0.2">
      <c r="A11" s="521"/>
      <c r="B11" s="520"/>
      <c r="C11" s="585" t="s">
        <v>157</v>
      </c>
      <c r="D11" s="265"/>
      <c r="E11" s="569" t="s">
        <v>203</v>
      </c>
      <c r="F11" s="570"/>
      <c r="G11" s="570"/>
      <c r="H11" s="570"/>
      <c r="I11" s="570"/>
      <c r="J11" s="570"/>
      <c r="K11" s="571"/>
      <c r="L11" s="572" t="s">
        <v>54</v>
      </c>
      <c r="M11" s="573"/>
      <c r="N11" s="573"/>
      <c r="O11" s="573"/>
      <c r="P11" s="573"/>
      <c r="Q11" s="573"/>
      <c r="R11" s="574"/>
      <c r="S11" s="578" t="s">
        <v>205</v>
      </c>
      <c r="T11" s="578" t="s">
        <v>206</v>
      </c>
      <c r="U11" s="578" t="s">
        <v>207</v>
      </c>
      <c r="V11" s="520" t="s">
        <v>63</v>
      </c>
      <c r="W11" s="581" t="s">
        <v>52</v>
      </c>
      <c r="X11" s="582" t="s">
        <v>53</v>
      </c>
    </row>
    <row r="12" spans="1:26" ht="99.75" x14ac:dyDescent="0.2">
      <c r="A12" s="521"/>
      <c r="B12" s="520"/>
      <c r="C12" s="585"/>
      <c r="D12" s="265" t="s">
        <v>193</v>
      </c>
      <c r="E12" s="60" t="s">
        <v>196</v>
      </c>
      <c r="F12" s="60" t="s">
        <v>197</v>
      </c>
      <c r="G12" s="60" t="s">
        <v>199</v>
      </c>
      <c r="H12" s="60" t="s">
        <v>198</v>
      </c>
      <c r="I12" s="60" t="s">
        <v>200</v>
      </c>
      <c r="J12" s="265" t="s">
        <v>201</v>
      </c>
      <c r="K12" s="265" t="s">
        <v>202</v>
      </c>
      <c r="L12" s="575"/>
      <c r="M12" s="576"/>
      <c r="N12" s="576"/>
      <c r="O12" s="576"/>
      <c r="P12" s="576"/>
      <c r="Q12" s="576"/>
      <c r="R12" s="577"/>
      <c r="S12" s="579"/>
      <c r="T12" s="579"/>
      <c r="U12" s="579"/>
      <c r="V12" s="520"/>
      <c r="W12" s="581"/>
      <c r="X12" s="582"/>
    </row>
    <row r="13" spans="1:26" ht="63" customHeight="1" x14ac:dyDescent="0.2">
      <c r="A13" s="583" t="str">
        <f>IDENTIFICACIÓN!A13</f>
        <v>R1</v>
      </c>
      <c r="B13" s="586" t="str">
        <f>IDENTIFICACIÓN!B13</f>
        <v>mala utilizacion de los recursos del sector salud ,retrasos en la  ejecucion de los planes de beneficio</v>
      </c>
      <c r="C13" s="53" t="s">
        <v>225</v>
      </c>
      <c r="D13" s="52" t="s">
        <v>194</v>
      </c>
      <c r="E13" s="48" t="s">
        <v>19</v>
      </c>
      <c r="F13" s="48" t="s">
        <v>19</v>
      </c>
      <c r="G13" s="48" t="s">
        <v>50</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19</v>
      </c>
      <c r="V13" s="54">
        <f>SUM(L13:R13)</f>
        <v>85</v>
      </c>
      <c r="W13" s="567">
        <f>IF(AND(V13&gt;0,SUM(V14:V15)=0),V13,IF(AND(SUM(V13:V14)&gt;0,V15=0),AVERAGE(V13:V14),AVERAGE(V13:V15)))</f>
        <v>85</v>
      </c>
      <c r="X13" s="580">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40.15" customHeight="1" x14ac:dyDescent="0.2">
      <c r="A14" s="584"/>
      <c r="B14" s="587"/>
      <c r="C14" s="53" t="s">
        <v>226</v>
      </c>
      <c r="D14" s="52" t="s">
        <v>194</v>
      </c>
      <c r="E14" s="48" t="s">
        <v>19</v>
      </c>
      <c r="F14" s="48" t="s">
        <v>19</v>
      </c>
      <c r="G14" s="48" t="s">
        <v>50</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19</v>
      </c>
      <c r="T14" s="54" t="s">
        <v>19</v>
      </c>
      <c r="U14" s="54" t="s">
        <v>19</v>
      </c>
      <c r="V14" s="54">
        <f t="shared" ref="V14:V36" si="7">SUM(L14:R14)</f>
        <v>85</v>
      </c>
      <c r="W14" s="568"/>
      <c r="X14" s="580"/>
    </row>
    <row r="15" spans="1:26" ht="42.6" customHeight="1" x14ac:dyDescent="0.2">
      <c r="A15" s="584"/>
      <c r="B15" s="588"/>
      <c r="C15" s="126" t="s">
        <v>227</v>
      </c>
      <c r="D15" s="52" t="s">
        <v>194</v>
      </c>
      <c r="E15" s="48" t="s">
        <v>19</v>
      </c>
      <c r="F15" s="48" t="s">
        <v>19</v>
      </c>
      <c r="G15" s="48" t="s">
        <v>50</v>
      </c>
      <c r="H15" s="48" t="s">
        <v>19</v>
      </c>
      <c r="I15" s="48" t="s">
        <v>19</v>
      </c>
      <c r="J15" s="48" t="s">
        <v>19</v>
      </c>
      <c r="K15" s="48" t="s">
        <v>19</v>
      </c>
      <c r="L15" s="54">
        <f t="shared" si="0"/>
        <v>15</v>
      </c>
      <c r="M15" s="54">
        <f t="shared" si="1"/>
        <v>5</v>
      </c>
      <c r="N15" s="54">
        <f t="shared" si="2"/>
        <v>0</v>
      </c>
      <c r="O15" s="54">
        <f t="shared" si="3"/>
        <v>10</v>
      </c>
      <c r="P15" s="54">
        <f t="shared" si="4"/>
        <v>15</v>
      </c>
      <c r="Q15" s="54">
        <f t="shared" si="5"/>
        <v>10</v>
      </c>
      <c r="R15" s="54">
        <f t="shared" si="6"/>
        <v>30</v>
      </c>
      <c r="S15" s="54" t="s">
        <v>19</v>
      </c>
      <c r="T15" s="54" t="s">
        <v>19</v>
      </c>
      <c r="U15" s="54" t="s">
        <v>19</v>
      </c>
      <c r="V15" s="54">
        <f t="shared" si="7"/>
        <v>85</v>
      </c>
      <c r="W15" s="568"/>
      <c r="X15" s="580"/>
    </row>
    <row r="16" spans="1:26" ht="65.25" customHeight="1" x14ac:dyDescent="0.2">
      <c r="A16" s="564" t="str">
        <f>IDENTIFICACIÓN!A14</f>
        <v>R2</v>
      </c>
      <c r="B16" s="586" t="str">
        <f>IDENTIFICACIÓN!B14</f>
        <v>desorientacion de la poblacion bolivarense por los retrasos  en la divulgacion de la politica.</v>
      </c>
      <c r="C16" s="126" t="s">
        <v>228</v>
      </c>
      <c r="D16" s="52" t="s">
        <v>195</v>
      </c>
      <c r="E16" s="48" t="s">
        <v>19</v>
      </c>
      <c r="F16" s="48" t="s">
        <v>19</v>
      </c>
      <c r="G16" s="48" t="s">
        <v>50</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t="s">
        <v>19</v>
      </c>
      <c r="T16" s="54" t="s">
        <v>19</v>
      </c>
      <c r="U16" s="54" t="s">
        <v>19</v>
      </c>
      <c r="V16" s="54">
        <f t="shared" si="7"/>
        <v>85</v>
      </c>
      <c r="W16" s="567">
        <f>IF(AND(V16&gt;0,SUM(V17:V18)=0),V16,IF(AND(SUM(V16:V17)&gt;0,V18=0),AVERAGE(V16:V17),AVERAGE(V16:V18)))</f>
        <v>85</v>
      </c>
      <c r="X16" s="580"/>
      <c r="Z16" s="44"/>
    </row>
    <row r="17" spans="1:24" ht="48.6" customHeight="1" x14ac:dyDescent="0.2">
      <c r="A17" s="564"/>
      <c r="B17" s="587"/>
      <c r="C17" s="126" t="s">
        <v>229</v>
      </c>
      <c r="D17" s="52" t="s">
        <v>194</v>
      </c>
      <c r="E17" s="48" t="s">
        <v>19</v>
      </c>
      <c r="F17" s="48" t="s">
        <v>19</v>
      </c>
      <c r="G17" s="48" t="s">
        <v>50</v>
      </c>
      <c r="H17" s="48" t="s">
        <v>19</v>
      </c>
      <c r="I17" s="48" t="s">
        <v>19</v>
      </c>
      <c r="J17" s="48" t="s">
        <v>19</v>
      </c>
      <c r="K17" s="48" t="s">
        <v>19</v>
      </c>
      <c r="L17" s="54">
        <f t="shared" si="0"/>
        <v>15</v>
      </c>
      <c r="M17" s="54">
        <f t="shared" si="1"/>
        <v>5</v>
      </c>
      <c r="N17" s="54">
        <f t="shared" si="2"/>
        <v>0</v>
      </c>
      <c r="O17" s="54">
        <f t="shared" si="3"/>
        <v>10</v>
      </c>
      <c r="P17" s="54">
        <f t="shared" si="4"/>
        <v>15</v>
      </c>
      <c r="Q17" s="54">
        <f t="shared" si="5"/>
        <v>10</v>
      </c>
      <c r="R17" s="54">
        <f t="shared" si="6"/>
        <v>30</v>
      </c>
      <c r="S17" s="54" t="s">
        <v>19</v>
      </c>
      <c r="T17" s="54" t="s">
        <v>19</v>
      </c>
      <c r="U17" s="54" t="s">
        <v>19</v>
      </c>
      <c r="V17" s="54">
        <f t="shared" si="7"/>
        <v>85</v>
      </c>
      <c r="W17" s="568"/>
      <c r="X17" s="580"/>
    </row>
    <row r="18" spans="1:24" ht="45" customHeight="1" x14ac:dyDescent="0.2">
      <c r="A18" s="564"/>
      <c r="B18" s="588"/>
      <c r="C18" s="126" t="s">
        <v>230</v>
      </c>
      <c r="D18" s="52" t="s">
        <v>194</v>
      </c>
      <c r="E18" s="48" t="s">
        <v>19</v>
      </c>
      <c r="F18" s="48" t="s">
        <v>19</v>
      </c>
      <c r="G18" s="48" t="s">
        <v>50</v>
      </c>
      <c r="H18" s="48" t="s">
        <v>19</v>
      </c>
      <c r="I18" s="48" t="s">
        <v>19</v>
      </c>
      <c r="J18" s="48" t="s">
        <v>19</v>
      </c>
      <c r="K18" s="48" t="s">
        <v>19</v>
      </c>
      <c r="L18" s="54">
        <f t="shared" si="0"/>
        <v>15</v>
      </c>
      <c r="M18" s="54">
        <f t="shared" si="1"/>
        <v>5</v>
      </c>
      <c r="N18" s="54">
        <f t="shared" si="2"/>
        <v>0</v>
      </c>
      <c r="O18" s="54">
        <f t="shared" si="3"/>
        <v>10</v>
      </c>
      <c r="P18" s="54">
        <f t="shared" si="4"/>
        <v>15</v>
      </c>
      <c r="Q18" s="54">
        <f t="shared" si="5"/>
        <v>10</v>
      </c>
      <c r="R18" s="54">
        <f t="shared" si="6"/>
        <v>30</v>
      </c>
      <c r="S18" s="54" t="s">
        <v>19</v>
      </c>
      <c r="T18" s="54" t="s">
        <v>19</v>
      </c>
      <c r="U18" s="54" t="s">
        <v>19</v>
      </c>
      <c r="V18" s="54">
        <f t="shared" si="7"/>
        <v>85</v>
      </c>
      <c r="W18" s="568"/>
      <c r="X18" s="580"/>
    </row>
    <row r="19" spans="1:24" ht="48.75" customHeight="1" x14ac:dyDescent="0.2">
      <c r="A19" s="564" t="str">
        <f>IDENTIFICACIÓN!A15</f>
        <v>R3</v>
      </c>
      <c r="B19" s="561" t="str">
        <f>IDENTIFICACIÓN!B15</f>
        <v>toma autonoma de decisiones en salud que no son realistas con las necesidades de participacion social en salud de la  poblacion bolivarense.</v>
      </c>
      <c r="C19" s="53" t="s">
        <v>232</v>
      </c>
      <c r="D19" s="52" t="s">
        <v>194</v>
      </c>
      <c r="E19" s="48" t="s">
        <v>19</v>
      </c>
      <c r="F19" s="48" t="s">
        <v>19</v>
      </c>
      <c r="G19" s="48" t="s">
        <v>50</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t="s">
        <v>19</v>
      </c>
      <c r="V19" s="54">
        <f t="shared" si="7"/>
        <v>85</v>
      </c>
      <c r="W19" s="567">
        <f>IF(AND(V19&gt;0,SUM(V20:V21)=0),V19,IF(AND(SUM(V19:V20)&gt;0,V21=0),AVERAGE(V19:V20),AVERAGE(V19:V21)))</f>
        <v>85</v>
      </c>
      <c r="X19" s="580"/>
    </row>
    <row r="20" spans="1:24" ht="33" customHeight="1" x14ac:dyDescent="0.2">
      <c r="A20" s="564"/>
      <c r="B20" s="562"/>
      <c r="C20" s="53" t="s">
        <v>287</v>
      </c>
      <c r="D20" s="52" t="s">
        <v>194</v>
      </c>
      <c r="E20" s="48" t="s">
        <v>19</v>
      </c>
      <c r="F20" s="48" t="s">
        <v>19</v>
      </c>
      <c r="G20" s="48" t="s">
        <v>50</v>
      </c>
      <c r="H20" s="48" t="s">
        <v>19</v>
      </c>
      <c r="I20" s="48" t="s">
        <v>19</v>
      </c>
      <c r="J20" s="48" t="s">
        <v>19</v>
      </c>
      <c r="K20" s="48" t="s">
        <v>19</v>
      </c>
      <c r="L20" s="54">
        <f t="shared" si="0"/>
        <v>15</v>
      </c>
      <c r="M20" s="54">
        <f t="shared" si="1"/>
        <v>5</v>
      </c>
      <c r="N20" s="54">
        <f t="shared" si="2"/>
        <v>0</v>
      </c>
      <c r="O20" s="54">
        <f t="shared" si="3"/>
        <v>10</v>
      </c>
      <c r="P20" s="54">
        <f t="shared" si="4"/>
        <v>15</v>
      </c>
      <c r="Q20" s="54">
        <f t="shared" si="5"/>
        <v>10</v>
      </c>
      <c r="R20" s="54">
        <f t="shared" si="6"/>
        <v>30</v>
      </c>
      <c r="S20" s="54" t="s">
        <v>19</v>
      </c>
      <c r="T20" s="54" t="s">
        <v>19</v>
      </c>
      <c r="U20" s="54" t="s">
        <v>19</v>
      </c>
      <c r="V20" s="54">
        <f t="shared" si="7"/>
        <v>85</v>
      </c>
      <c r="W20" s="568"/>
      <c r="X20" s="580"/>
    </row>
    <row r="21" spans="1:24" ht="35.25" customHeight="1" x14ac:dyDescent="0.2">
      <c r="A21" s="564"/>
      <c r="B21" s="563"/>
      <c r="C21" s="53" t="s">
        <v>288</v>
      </c>
      <c r="D21" s="52" t="s">
        <v>194</v>
      </c>
      <c r="E21" s="48" t="s">
        <v>19</v>
      </c>
      <c r="F21" s="48" t="s">
        <v>19</v>
      </c>
      <c r="G21" s="48" t="s">
        <v>50</v>
      </c>
      <c r="H21" s="48" t="s">
        <v>19</v>
      </c>
      <c r="I21" s="48" t="s">
        <v>19</v>
      </c>
      <c r="J21" s="48" t="s">
        <v>19</v>
      </c>
      <c r="K21" s="48" t="s">
        <v>19</v>
      </c>
      <c r="L21" s="54">
        <f t="shared" si="0"/>
        <v>15</v>
      </c>
      <c r="M21" s="54">
        <f t="shared" si="1"/>
        <v>5</v>
      </c>
      <c r="N21" s="54">
        <f t="shared" si="2"/>
        <v>0</v>
      </c>
      <c r="O21" s="54">
        <f t="shared" si="3"/>
        <v>10</v>
      </c>
      <c r="P21" s="54">
        <f t="shared" si="4"/>
        <v>15</v>
      </c>
      <c r="Q21" s="54">
        <f t="shared" si="5"/>
        <v>10</v>
      </c>
      <c r="R21" s="54">
        <f t="shared" si="6"/>
        <v>30</v>
      </c>
      <c r="S21" s="54" t="s">
        <v>19</v>
      </c>
      <c r="T21" s="54" t="s">
        <v>19</v>
      </c>
      <c r="U21" s="54" t="s">
        <v>19</v>
      </c>
      <c r="V21" s="54">
        <f t="shared" si="7"/>
        <v>85</v>
      </c>
      <c r="W21" s="568"/>
      <c r="X21" s="580"/>
    </row>
    <row r="22" spans="1:24" ht="42.75" x14ac:dyDescent="0.2">
      <c r="A22" s="564" t="str">
        <f>IDENTIFICACIÓN!A16</f>
        <v>R4</v>
      </c>
      <c r="B22" s="561" t="str">
        <f>IDENTIFICACIÓN!B16</f>
        <v>desmotivacion de la poblacion para participar en los planes , programas y proyectos del sector salud.</v>
      </c>
      <c r="C22" s="53" t="s">
        <v>235</v>
      </c>
      <c r="D22" s="52" t="s">
        <v>195</v>
      </c>
      <c r="E22" s="48" t="s">
        <v>19</v>
      </c>
      <c r="F22" s="48" t="s">
        <v>19</v>
      </c>
      <c r="G22" s="48" t="s">
        <v>50</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t="s">
        <v>19</v>
      </c>
      <c r="V22" s="54">
        <f t="shared" si="7"/>
        <v>85</v>
      </c>
      <c r="W22" s="567">
        <f>IF(AND(V22&gt;0,SUM(V23:V24)=0),V22,IF(AND(SUM(V22:V23)&gt;0,V24=0),AVERAGE(V22:V23),AVERAGE(V22:V24)))</f>
        <v>85</v>
      </c>
      <c r="X22" s="580"/>
    </row>
    <row r="23" spans="1:24" ht="32.25" customHeight="1" x14ac:dyDescent="0.2">
      <c r="A23" s="564"/>
      <c r="B23" s="562"/>
      <c r="C23" s="385" t="s">
        <v>267</v>
      </c>
      <c r="D23" s="52" t="s">
        <v>194</v>
      </c>
      <c r="E23" s="48" t="s">
        <v>19</v>
      </c>
      <c r="F23" s="48" t="s">
        <v>19</v>
      </c>
      <c r="G23" s="48" t="s">
        <v>50</v>
      </c>
      <c r="H23" s="48" t="s">
        <v>19</v>
      </c>
      <c r="I23" s="48" t="s">
        <v>19</v>
      </c>
      <c r="J23" s="48" t="s">
        <v>19</v>
      </c>
      <c r="K23" s="48" t="s">
        <v>19</v>
      </c>
      <c r="L23" s="54">
        <f t="shared" si="0"/>
        <v>15</v>
      </c>
      <c r="M23" s="54">
        <f t="shared" si="1"/>
        <v>5</v>
      </c>
      <c r="N23" s="54">
        <f t="shared" si="2"/>
        <v>0</v>
      </c>
      <c r="O23" s="54">
        <f t="shared" si="3"/>
        <v>10</v>
      </c>
      <c r="P23" s="54">
        <f t="shared" si="4"/>
        <v>15</v>
      </c>
      <c r="Q23" s="54">
        <f t="shared" si="5"/>
        <v>10</v>
      </c>
      <c r="R23" s="54">
        <f t="shared" si="6"/>
        <v>30</v>
      </c>
      <c r="S23" s="54" t="s">
        <v>19</v>
      </c>
      <c r="T23" s="54" t="s">
        <v>19</v>
      </c>
      <c r="U23" s="54" t="s">
        <v>19</v>
      </c>
      <c r="V23" s="54">
        <f t="shared" si="7"/>
        <v>85</v>
      </c>
      <c r="W23" s="568"/>
      <c r="X23" s="580"/>
    </row>
    <row r="24" spans="1:24" ht="29.1" customHeight="1" x14ac:dyDescent="0.2">
      <c r="A24" s="564"/>
      <c r="B24" s="563"/>
      <c r="C24" s="53" t="s">
        <v>236</v>
      </c>
      <c r="D24" s="52" t="s">
        <v>194</v>
      </c>
      <c r="E24" s="48" t="s">
        <v>19</v>
      </c>
      <c r="F24" s="48" t="s">
        <v>19</v>
      </c>
      <c r="G24" s="48" t="s">
        <v>50</v>
      </c>
      <c r="H24" s="48" t="s">
        <v>19</v>
      </c>
      <c r="I24" s="48" t="s">
        <v>19</v>
      </c>
      <c r="J24" s="48" t="s">
        <v>19</v>
      </c>
      <c r="K24" s="48" t="s">
        <v>19</v>
      </c>
      <c r="L24" s="54">
        <f t="shared" si="0"/>
        <v>15</v>
      </c>
      <c r="M24" s="54">
        <f t="shared" si="1"/>
        <v>5</v>
      </c>
      <c r="N24" s="54">
        <f t="shared" si="2"/>
        <v>0</v>
      </c>
      <c r="O24" s="54">
        <f t="shared" si="3"/>
        <v>10</v>
      </c>
      <c r="P24" s="54">
        <f t="shared" si="4"/>
        <v>15</v>
      </c>
      <c r="Q24" s="54">
        <f t="shared" si="5"/>
        <v>10</v>
      </c>
      <c r="R24" s="54">
        <f t="shared" si="6"/>
        <v>30</v>
      </c>
      <c r="S24" s="54" t="s">
        <v>19</v>
      </c>
      <c r="T24" s="54" t="s">
        <v>19</v>
      </c>
      <c r="U24" s="54" t="s">
        <v>19</v>
      </c>
      <c r="V24" s="54">
        <f t="shared" si="7"/>
        <v>85</v>
      </c>
      <c r="W24" s="568"/>
      <c r="X24" s="580"/>
    </row>
    <row r="25" spans="1:24" ht="36" customHeight="1" x14ac:dyDescent="0.2">
      <c r="A25" s="564" t="str">
        <f>IDENTIFICACIÓN!A17</f>
        <v>R5</v>
      </c>
      <c r="B25" s="561" t="str">
        <f>IDENTIFICACIÓN!B17</f>
        <v>retrasos en la ejecucion del proceso de participacion social en salud.</v>
      </c>
      <c r="C25" s="53" t="s">
        <v>238</v>
      </c>
      <c r="D25" s="52" t="s">
        <v>194</v>
      </c>
      <c r="E25" s="48" t="s">
        <v>19</v>
      </c>
      <c r="F25" s="48" t="s">
        <v>19</v>
      </c>
      <c r="G25" s="48" t="s">
        <v>50</v>
      </c>
      <c r="H25" s="48" t="s">
        <v>19</v>
      </c>
      <c r="I25" s="48" t="s">
        <v>19</v>
      </c>
      <c r="J25" s="48" t="s">
        <v>19</v>
      </c>
      <c r="K25" s="48"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t="s">
        <v>19</v>
      </c>
      <c r="V25" s="54">
        <f t="shared" si="7"/>
        <v>85</v>
      </c>
      <c r="W25" s="567">
        <f>IF(AND(V25&gt;0,SUM(V26:V27)=0),V25,IF(AND(SUM(V25:V26)&gt;0,V27=0),AVERAGE(V25:V26),AVERAGE(V25:V27)))</f>
        <v>85</v>
      </c>
      <c r="X25" s="580"/>
    </row>
    <row r="26" spans="1:24" ht="31.5" customHeight="1" x14ac:dyDescent="0.2">
      <c r="A26" s="564"/>
      <c r="B26" s="562"/>
      <c r="C26" s="53" t="s">
        <v>237</v>
      </c>
      <c r="D26" s="52" t="s">
        <v>194</v>
      </c>
      <c r="E26" s="48" t="s">
        <v>19</v>
      </c>
      <c r="F26" s="48" t="s">
        <v>19</v>
      </c>
      <c r="G26" s="48" t="s">
        <v>50</v>
      </c>
      <c r="H26" s="48" t="s">
        <v>19</v>
      </c>
      <c r="I26" s="48" t="s">
        <v>19</v>
      </c>
      <c r="J26" s="48" t="s">
        <v>19</v>
      </c>
      <c r="K26" s="48" t="s">
        <v>19</v>
      </c>
      <c r="L26" s="54">
        <f t="shared" si="0"/>
        <v>15</v>
      </c>
      <c r="M26" s="54">
        <f t="shared" si="1"/>
        <v>5</v>
      </c>
      <c r="N26" s="54">
        <f t="shared" si="2"/>
        <v>0</v>
      </c>
      <c r="O26" s="54">
        <f t="shared" si="3"/>
        <v>10</v>
      </c>
      <c r="P26" s="54">
        <f t="shared" si="4"/>
        <v>15</v>
      </c>
      <c r="Q26" s="54">
        <f t="shared" si="5"/>
        <v>10</v>
      </c>
      <c r="R26" s="54">
        <f t="shared" si="6"/>
        <v>30</v>
      </c>
      <c r="S26" s="54" t="s">
        <v>19</v>
      </c>
      <c r="T26" s="54" t="s">
        <v>19</v>
      </c>
      <c r="U26" s="54" t="s">
        <v>19</v>
      </c>
      <c r="V26" s="54">
        <f t="shared" si="7"/>
        <v>85</v>
      </c>
      <c r="W26" s="568"/>
      <c r="X26" s="580"/>
    </row>
    <row r="27" spans="1:24" ht="29.1" customHeight="1" x14ac:dyDescent="0.2">
      <c r="A27" s="564"/>
      <c r="B27" s="563"/>
      <c r="C27" s="53" t="s">
        <v>239</v>
      </c>
      <c r="D27" s="52" t="s">
        <v>194</v>
      </c>
      <c r="E27" s="48" t="s">
        <v>19</v>
      </c>
      <c r="F27" s="48" t="s">
        <v>19</v>
      </c>
      <c r="G27" s="48" t="s">
        <v>50</v>
      </c>
      <c r="H27" s="48" t="s">
        <v>19</v>
      </c>
      <c r="I27" s="48" t="s">
        <v>19</v>
      </c>
      <c r="J27" s="48" t="s">
        <v>19</v>
      </c>
      <c r="K27" s="48" t="s">
        <v>19</v>
      </c>
      <c r="L27" s="54">
        <f t="shared" si="0"/>
        <v>15</v>
      </c>
      <c r="M27" s="54">
        <f t="shared" si="1"/>
        <v>5</v>
      </c>
      <c r="N27" s="54">
        <f t="shared" si="2"/>
        <v>0</v>
      </c>
      <c r="O27" s="54">
        <f t="shared" si="3"/>
        <v>10</v>
      </c>
      <c r="P27" s="54">
        <f t="shared" si="4"/>
        <v>15</v>
      </c>
      <c r="Q27" s="54">
        <f t="shared" si="5"/>
        <v>10</v>
      </c>
      <c r="R27" s="54">
        <f t="shared" si="6"/>
        <v>30</v>
      </c>
      <c r="S27" s="54" t="s">
        <v>19</v>
      </c>
      <c r="T27" s="54" t="s">
        <v>19</v>
      </c>
      <c r="U27" s="54" t="s">
        <v>19</v>
      </c>
      <c r="V27" s="54">
        <f t="shared" si="7"/>
        <v>85</v>
      </c>
      <c r="W27" s="568"/>
      <c r="X27" s="580"/>
    </row>
    <row r="28" spans="1:24" ht="42" customHeight="1" x14ac:dyDescent="0.2">
      <c r="A28" s="564" t="str">
        <f>IDENTIFICACIÓN!A18</f>
        <v>R6</v>
      </c>
      <c r="B28" s="561" t="str">
        <f>IDENTIFICACIÓN!B18</f>
        <v xml:space="preserve">desviacion en los resultados esperados por los indicadores de gestion </v>
      </c>
      <c r="C28" s="53" t="s">
        <v>240</v>
      </c>
      <c r="D28" s="52" t="s">
        <v>195</v>
      </c>
      <c r="E28" s="48" t="s">
        <v>19</v>
      </c>
      <c r="F28" s="48" t="s">
        <v>19</v>
      </c>
      <c r="G28" s="48" t="s">
        <v>50</v>
      </c>
      <c r="H28" s="48" t="s">
        <v>19</v>
      </c>
      <c r="I28" s="48" t="s">
        <v>19</v>
      </c>
      <c r="J28" s="48" t="s">
        <v>19</v>
      </c>
      <c r="K28" s="48" t="s">
        <v>19</v>
      </c>
      <c r="L28" s="54">
        <f t="shared" si="0"/>
        <v>15</v>
      </c>
      <c r="M28" s="54">
        <f t="shared" si="1"/>
        <v>5</v>
      </c>
      <c r="N28" s="54">
        <f t="shared" si="2"/>
        <v>0</v>
      </c>
      <c r="O28" s="54">
        <f t="shared" si="3"/>
        <v>10</v>
      </c>
      <c r="P28" s="54">
        <f t="shared" si="4"/>
        <v>15</v>
      </c>
      <c r="Q28" s="54">
        <f t="shared" si="5"/>
        <v>10</v>
      </c>
      <c r="R28" s="54">
        <f t="shared" si="6"/>
        <v>30</v>
      </c>
      <c r="S28" s="54" t="s">
        <v>19</v>
      </c>
      <c r="T28" s="54" t="s">
        <v>19</v>
      </c>
      <c r="U28" s="54" t="s">
        <v>19</v>
      </c>
      <c r="V28" s="54">
        <f t="shared" si="7"/>
        <v>85</v>
      </c>
      <c r="W28" s="567">
        <f>IF(AND(V28&gt;0,SUM(V29:V30)=0),V28,IF(AND(SUM(V28:V29)&gt;0,V30=0),AVERAGE(V28:V29),AVERAGE(V28:V30)))</f>
        <v>85</v>
      </c>
      <c r="X28" s="580"/>
    </row>
    <row r="29" spans="1:24" ht="48.75" customHeight="1" x14ac:dyDescent="0.2">
      <c r="A29" s="564"/>
      <c r="B29" s="562"/>
      <c r="C29" s="53" t="s">
        <v>241</v>
      </c>
      <c r="D29" s="52" t="s">
        <v>194</v>
      </c>
      <c r="E29" s="48" t="s">
        <v>19</v>
      </c>
      <c r="F29" s="48" t="s">
        <v>19</v>
      </c>
      <c r="G29" s="48" t="s">
        <v>50</v>
      </c>
      <c r="H29" s="48" t="s">
        <v>19</v>
      </c>
      <c r="I29" s="48" t="s">
        <v>19</v>
      </c>
      <c r="J29" s="48" t="s">
        <v>19</v>
      </c>
      <c r="K29" s="48" t="s">
        <v>19</v>
      </c>
      <c r="L29" s="54">
        <f t="shared" si="0"/>
        <v>15</v>
      </c>
      <c r="M29" s="54">
        <f t="shared" si="1"/>
        <v>5</v>
      </c>
      <c r="N29" s="54">
        <f t="shared" si="2"/>
        <v>0</v>
      </c>
      <c r="O29" s="54">
        <f t="shared" si="3"/>
        <v>10</v>
      </c>
      <c r="P29" s="54">
        <f t="shared" si="4"/>
        <v>15</v>
      </c>
      <c r="Q29" s="54">
        <f t="shared" si="5"/>
        <v>10</v>
      </c>
      <c r="R29" s="54">
        <f t="shared" si="6"/>
        <v>30</v>
      </c>
      <c r="S29" s="54" t="s">
        <v>19</v>
      </c>
      <c r="T29" s="54" t="s">
        <v>19</v>
      </c>
      <c r="U29" s="54" t="s">
        <v>19</v>
      </c>
      <c r="V29" s="54">
        <f t="shared" si="7"/>
        <v>85</v>
      </c>
      <c r="W29" s="568"/>
      <c r="X29" s="580"/>
    </row>
    <row r="30" spans="1:24" ht="29.1" customHeight="1" x14ac:dyDescent="0.2">
      <c r="A30" s="564"/>
      <c r="B30" s="563"/>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68"/>
      <c r="X30" s="580"/>
    </row>
    <row r="31" spans="1:24" ht="29.1" customHeight="1" x14ac:dyDescent="0.2">
      <c r="A31" s="564" t="s">
        <v>45</v>
      </c>
      <c r="B31" s="561" t="str">
        <f>IDENTIFICACIÓN!B19</f>
        <v>alteracion, divulgacion inadecuada y anticipada de la informacion de los procesos de participacion social en salud</v>
      </c>
      <c r="C31" s="53" t="s">
        <v>264</v>
      </c>
      <c r="D31" s="52" t="s">
        <v>194</v>
      </c>
      <c r="E31" s="48" t="s">
        <v>19</v>
      </c>
      <c r="F31" s="48" t="s">
        <v>19</v>
      </c>
      <c r="G31" s="48" t="s">
        <v>50</v>
      </c>
      <c r="H31" s="48" t="s">
        <v>19</v>
      </c>
      <c r="I31" s="48" t="s">
        <v>19</v>
      </c>
      <c r="J31" s="48" t="s">
        <v>19</v>
      </c>
      <c r="K31" s="48" t="s">
        <v>19</v>
      </c>
      <c r="L31" s="54">
        <f t="shared" si="0"/>
        <v>15</v>
      </c>
      <c r="M31" s="54">
        <f t="shared" si="1"/>
        <v>5</v>
      </c>
      <c r="N31" s="54">
        <f t="shared" si="2"/>
        <v>0</v>
      </c>
      <c r="O31" s="54">
        <f t="shared" si="3"/>
        <v>10</v>
      </c>
      <c r="P31" s="54">
        <f t="shared" si="4"/>
        <v>15</v>
      </c>
      <c r="Q31" s="54">
        <f t="shared" si="5"/>
        <v>10</v>
      </c>
      <c r="R31" s="54">
        <f t="shared" si="6"/>
        <v>30</v>
      </c>
      <c r="S31" s="54" t="s">
        <v>19</v>
      </c>
      <c r="T31" s="54" t="s">
        <v>19</v>
      </c>
      <c r="U31" s="54" t="s">
        <v>19</v>
      </c>
      <c r="V31" s="54">
        <f t="shared" si="7"/>
        <v>85</v>
      </c>
      <c r="W31" s="567">
        <f>IF(AND(V31&gt;0,SUM(V32:V33)=0),V31,IF(AND(SUM(V31:V32)&gt;0,V33=0),AVERAGE(V31:V32),AVERAGE(V31:V33)))</f>
        <v>85</v>
      </c>
      <c r="X31" s="580"/>
    </row>
    <row r="32" spans="1:24" ht="58.5" customHeight="1" x14ac:dyDescent="0.2">
      <c r="A32" s="564"/>
      <c r="B32" s="562"/>
      <c r="C32" s="53" t="s">
        <v>265</v>
      </c>
      <c r="D32" s="52" t="s">
        <v>194</v>
      </c>
      <c r="E32" s="48" t="s">
        <v>19</v>
      </c>
      <c r="F32" s="48" t="s">
        <v>19</v>
      </c>
      <c r="G32" s="48" t="s">
        <v>50</v>
      </c>
      <c r="H32" s="48" t="s">
        <v>19</v>
      </c>
      <c r="I32" s="48" t="s">
        <v>19</v>
      </c>
      <c r="J32" s="48" t="s">
        <v>19</v>
      </c>
      <c r="K32" s="48" t="s">
        <v>19</v>
      </c>
      <c r="L32" s="54">
        <f t="shared" si="0"/>
        <v>15</v>
      </c>
      <c r="M32" s="54">
        <f t="shared" si="1"/>
        <v>5</v>
      </c>
      <c r="N32" s="54">
        <f t="shared" si="2"/>
        <v>0</v>
      </c>
      <c r="O32" s="54">
        <f t="shared" si="3"/>
        <v>10</v>
      </c>
      <c r="P32" s="54">
        <f t="shared" si="4"/>
        <v>15</v>
      </c>
      <c r="Q32" s="54">
        <f t="shared" si="5"/>
        <v>10</v>
      </c>
      <c r="R32" s="54">
        <f t="shared" si="6"/>
        <v>30</v>
      </c>
      <c r="S32" s="54" t="s">
        <v>19</v>
      </c>
      <c r="T32" s="54" t="s">
        <v>19</v>
      </c>
      <c r="U32" s="54" t="s">
        <v>19</v>
      </c>
      <c r="V32" s="54">
        <f t="shared" si="7"/>
        <v>85</v>
      </c>
      <c r="W32" s="568"/>
      <c r="X32" s="580"/>
    </row>
    <row r="33" spans="1:24" ht="29.1" customHeight="1" x14ac:dyDescent="0.2">
      <c r="A33" s="564"/>
      <c r="B33" s="563"/>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68"/>
      <c r="X33" s="580"/>
    </row>
    <row r="34" spans="1:24" x14ac:dyDescent="0.2">
      <c r="A34" s="564" t="e">
        <f>IDENTIFICACIÓN!#REF!</f>
        <v>#REF!</v>
      </c>
      <c r="B34" s="561" t="e">
        <f>IDENTIFICACIÓN!#REF!</f>
        <v>#REF!</v>
      </c>
      <c r="C34" s="53"/>
      <c r="D34" s="53"/>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67">
        <f>IF(AND(V34&gt;0,SUM(V35:V36)=0),V34,IF(AND(SUM(V34:V35)&gt;0,V36=0),AVERAGE(V34:V35),AVERAGE(V34:V36)))</f>
        <v>0</v>
      </c>
      <c r="X34" s="580"/>
    </row>
    <row r="35" spans="1:24" ht="29.1" customHeight="1" x14ac:dyDescent="0.2">
      <c r="A35" s="564"/>
      <c r="B35" s="562"/>
      <c r="C35" s="53"/>
      <c r="D35" s="53"/>
      <c r="E35" s="238"/>
      <c r="F35" s="238"/>
      <c r="G35" s="238"/>
      <c r="H35" s="238"/>
      <c r="I35" s="238"/>
      <c r="J35" s="238"/>
      <c r="K35" s="238"/>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68"/>
      <c r="X35" s="580"/>
    </row>
    <row r="36" spans="1:24" ht="29.1" customHeight="1" x14ac:dyDescent="0.2">
      <c r="A36" s="564"/>
      <c r="B36" s="563"/>
      <c r="C36" s="53"/>
      <c r="D36" s="53"/>
      <c r="E36" s="238"/>
      <c r="F36" s="238"/>
      <c r="G36" s="238"/>
      <c r="H36" s="238"/>
      <c r="I36" s="238"/>
      <c r="J36" s="238"/>
      <c r="K36" s="238"/>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68"/>
      <c r="X36" s="580"/>
    </row>
    <row r="37" spans="1:24" x14ac:dyDescent="0.2">
      <c r="A37" s="186"/>
      <c r="B37" s="131"/>
      <c r="C37" s="132"/>
      <c r="D37" s="132"/>
      <c r="E37" s="132"/>
      <c r="F37" s="132"/>
      <c r="G37" s="132"/>
      <c r="H37" s="132"/>
      <c r="I37" s="132"/>
      <c r="J37" s="132"/>
      <c r="K37" s="132"/>
      <c r="L37" s="131"/>
      <c r="M37" s="131"/>
      <c r="N37" s="131"/>
      <c r="O37" s="131"/>
      <c r="P37" s="131"/>
      <c r="Q37" s="131"/>
      <c r="R37" s="131"/>
      <c r="S37" s="131"/>
      <c r="T37" s="131"/>
      <c r="U37" s="131"/>
      <c r="V37" s="132"/>
      <c r="W37" s="187"/>
      <c r="X37" s="188"/>
    </row>
    <row r="38" spans="1:24" x14ac:dyDescent="0.2">
      <c r="A38" s="186"/>
      <c r="B38" s="131"/>
      <c r="C38" s="132"/>
      <c r="D38" s="132"/>
      <c r="E38" s="132"/>
      <c r="F38" s="132"/>
      <c r="G38" s="132"/>
      <c r="H38" s="132"/>
      <c r="I38" s="132"/>
      <c r="J38" s="132"/>
      <c r="K38" s="132"/>
      <c r="L38" s="132"/>
      <c r="M38" s="132"/>
      <c r="N38" s="132"/>
      <c r="O38" s="132"/>
      <c r="P38" s="132"/>
      <c r="Q38" s="132"/>
      <c r="R38" s="132"/>
      <c r="S38" s="132"/>
      <c r="T38" s="132"/>
      <c r="U38" s="132"/>
      <c r="V38" s="132"/>
      <c r="W38" s="132"/>
      <c r="X38" s="188"/>
    </row>
    <row r="39" spans="1:24" x14ac:dyDescent="0.2">
      <c r="A39" s="186"/>
      <c r="B39" s="131"/>
      <c r="C39" s="132"/>
      <c r="D39" s="132"/>
      <c r="E39" s="132"/>
      <c r="F39" s="132"/>
      <c r="G39" s="132"/>
      <c r="H39" s="132"/>
      <c r="I39" s="132"/>
      <c r="J39" s="132"/>
      <c r="K39" s="132"/>
      <c r="L39" s="132"/>
      <c r="M39" s="132"/>
      <c r="N39" s="132"/>
      <c r="O39" s="132"/>
      <c r="P39" s="132"/>
      <c r="Q39" s="132"/>
      <c r="R39" s="132"/>
      <c r="S39" s="132"/>
      <c r="T39" s="132"/>
      <c r="U39" s="132"/>
      <c r="V39" s="132"/>
      <c r="W39" s="132"/>
      <c r="X39" s="140"/>
    </row>
    <row r="40" spans="1:24" x14ac:dyDescent="0.2">
      <c r="A40" s="186"/>
      <c r="B40" s="131"/>
      <c r="C40" s="132"/>
      <c r="D40" s="132"/>
      <c r="E40" s="132"/>
      <c r="F40" s="132"/>
      <c r="G40" s="132"/>
      <c r="H40" s="132"/>
      <c r="I40" s="132"/>
      <c r="J40" s="132"/>
      <c r="K40" s="132"/>
      <c r="L40" s="132"/>
      <c r="M40" s="132"/>
      <c r="N40" s="132"/>
      <c r="O40" s="132"/>
      <c r="P40" s="132"/>
      <c r="Q40" s="132"/>
      <c r="R40" s="132"/>
      <c r="S40" s="132"/>
      <c r="T40" s="132"/>
      <c r="U40" s="132"/>
      <c r="V40" s="132"/>
      <c r="W40" s="132"/>
      <c r="X40" s="140"/>
    </row>
    <row r="41" spans="1:24" ht="15" thickBot="1" x14ac:dyDescent="0.25">
      <c r="A41" s="189"/>
      <c r="B41" s="190"/>
      <c r="C41" s="148"/>
      <c r="D41" s="148"/>
      <c r="E41" s="148"/>
      <c r="F41" s="148"/>
      <c r="G41" s="148"/>
      <c r="H41" s="148"/>
      <c r="I41" s="148"/>
      <c r="J41" s="148"/>
      <c r="K41" s="148"/>
      <c r="L41" s="148"/>
      <c r="M41" s="148"/>
      <c r="N41" s="148"/>
      <c r="O41" s="148"/>
      <c r="P41" s="148"/>
      <c r="Q41" s="148"/>
      <c r="R41" s="148"/>
      <c r="S41" s="148"/>
      <c r="T41" s="148"/>
      <c r="U41" s="148"/>
      <c r="V41" s="148"/>
      <c r="W41" s="148"/>
      <c r="X41" s="149"/>
    </row>
    <row r="55" spans="2:5" x14ac:dyDescent="0.2">
      <c r="B55" s="55" t="s">
        <v>24</v>
      </c>
      <c r="C55" s="55" t="s">
        <v>19</v>
      </c>
      <c r="D55" s="55"/>
      <c r="E55" s="45" t="s">
        <v>194</v>
      </c>
    </row>
    <row r="56" spans="2:5" x14ac:dyDescent="0.2">
      <c r="B56" s="55" t="s">
        <v>14</v>
      </c>
      <c r="C56" s="55" t="s">
        <v>50</v>
      </c>
      <c r="D56" s="55"/>
      <c r="E56" s="45" t="s">
        <v>195</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S13:T36 E13:K34 U14:U36">
      <formula1>$C$55:$C$56</formula1>
    </dataValidation>
    <dataValidation type="list" allowBlank="1" showInputMessage="1" showErrorMessage="1" sqref="D13:D33">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39"/>
  <sheetViews>
    <sheetView topLeftCell="A15" zoomScale="72" zoomScaleNormal="72" workbookViewId="0">
      <selection activeCell="J12" sqref="J12:J18"/>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28515625" customWidth="1"/>
    <col min="6" max="6" width="19" style="45" bestFit="1" customWidth="1"/>
    <col min="7" max="7" width="51.42578125" customWidth="1"/>
    <col min="8" max="8" width="15.28515625" customWidth="1"/>
    <col min="9" max="9" width="13.7109375" customWidth="1"/>
    <col min="10" max="10" width="13.5703125" customWidth="1"/>
  </cols>
  <sheetData>
    <row r="1" spans="1:13" ht="15" x14ac:dyDescent="0.2">
      <c r="A1" s="589"/>
      <c r="B1" s="590"/>
      <c r="C1" s="590"/>
      <c r="D1" s="590"/>
      <c r="E1" s="590"/>
      <c r="F1" s="590"/>
      <c r="G1" s="590"/>
      <c r="H1" s="590"/>
      <c r="I1" s="590"/>
      <c r="J1" s="591"/>
    </row>
    <row r="2" spans="1:13" ht="15" x14ac:dyDescent="0.2">
      <c r="A2" s="592" t="s">
        <v>190</v>
      </c>
      <c r="B2" s="593"/>
      <c r="C2" s="593"/>
      <c r="D2" s="593"/>
      <c r="E2" s="593"/>
      <c r="F2" s="593"/>
      <c r="G2" s="593"/>
      <c r="H2" s="593"/>
      <c r="I2" s="593"/>
      <c r="J2" s="594"/>
    </row>
    <row r="3" spans="1:13" ht="15" x14ac:dyDescent="0.2">
      <c r="A3" s="592" t="s">
        <v>74</v>
      </c>
      <c r="B3" s="593"/>
      <c r="C3" s="593"/>
      <c r="D3" s="593"/>
      <c r="E3" s="593"/>
      <c r="F3" s="593"/>
      <c r="G3" s="593"/>
      <c r="H3" s="593"/>
      <c r="I3" s="593"/>
      <c r="J3" s="594"/>
    </row>
    <row r="4" spans="1:13" x14ac:dyDescent="0.2">
      <c r="A4" s="595"/>
      <c r="B4" s="596"/>
      <c r="C4" s="596"/>
      <c r="D4" s="596"/>
      <c r="E4" s="596"/>
      <c r="F4" s="596"/>
      <c r="G4" s="596"/>
      <c r="H4" s="596"/>
      <c r="I4" s="596"/>
      <c r="J4" s="597"/>
    </row>
    <row r="5" spans="1:13" ht="15" thickBot="1" x14ac:dyDescent="0.25">
      <c r="A5" s="271"/>
      <c r="B5" s="272"/>
      <c r="C5" s="272"/>
      <c r="D5" s="272"/>
      <c r="E5" s="272"/>
      <c r="F5" s="272"/>
      <c r="G5" s="272"/>
      <c r="H5" s="272"/>
      <c r="I5" s="272"/>
      <c r="J5" s="273"/>
    </row>
    <row r="6" spans="1:13" x14ac:dyDescent="0.2">
      <c r="A6" s="274" t="s">
        <v>76</v>
      </c>
      <c r="B6" s="604" t="s">
        <v>135</v>
      </c>
      <c r="C6" s="604"/>
      <c r="D6" s="604"/>
      <c r="E6" s="605"/>
      <c r="F6" s="606"/>
      <c r="G6" s="606"/>
      <c r="H6" s="606"/>
      <c r="I6" s="606"/>
      <c r="J6" s="607"/>
    </row>
    <row r="7" spans="1:13" ht="15.4" customHeight="1" x14ac:dyDescent="0.2">
      <c r="A7" s="275" t="s">
        <v>72</v>
      </c>
      <c r="B7" s="531">
        <f>'CONTEXTO ESTRATEGICO'!B7</f>
        <v>43106</v>
      </c>
      <c r="C7" s="531"/>
      <c r="D7" s="531"/>
      <c r="E7" s="608"/>
      <c r="F7" s="609"/>
      <c r="G7" s="609"/>
      <c r="H7" s="609"/>
      <c r="I7" s="609"/>
      <c r="J7" s="610"/>
    </row>
    <row r="8" spans="1:13" ht="42.75" customHeight="1" x14ac:dyDescent="0.2">
      <c r="A8" s="496" t="s">
        <v>77</v>
      </c>
      <c r="B8" s="497"/>
      <c r="C8" s="525" t="s">
        <v>87</v>
      </c>
      <c r="D8" s="526"/>
      <c r="E8" s="526"/>
      <c r="F8" s="526"/>
      <c r="G8" s="526"/>
      <c r="H8" s="526"/>
      <c r="I8" s="526"/>
      <c r="J8" s="527"/>
    </row>
    <row r="9" spans="1:13" ht="68.45" customHeight="1" x14ac:dyDescent="0.2">
      <c r="A9" s="602" t="str">
        <f>'CONTEXTO ESTRATEGICO'!A14</f>
        <v xml:space="preserve">Participacion Social </v>
      </c>
      <c r="B9" s="603"/>
      <c r="C9" s="611" t="str">
        <f>IDENTIFICACIÓN!C9</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9" s="612"/>
      <c r="E9" s="612"/>
      <c r="F9" s="612"/>
      <c r="G9" s="612"/>
      <c r="H9" s="612"/>
      <c r="I9" s="612"/>
      <c r="J9" s="613"/>
    </row>
    <row r="10" spans="1:13" ht="25.5" customHeight="1" x14ac:dyDescent="0.2">
      <c r="A10" s="598" t="s">
        <v>46</v>
      </c>
      <c r="B10" s="618" t="s">
        <v>13</v>
      </c>
      <c r="C10" s="616" t="s">
        <v>15</v>
      </c>
      <c r="D10" s="616"/>
      <c r="E10" s="600" t="s">
        <v>16</v>
      </c>
      <c r="F10" s="600" t="s">
        <v>142</v>
      </c>
      <c r="G10" s="600" t="s">
        <v>17</v>
      </c>
      <c r="H10" s="616"/>
      <c r="I10" s="616"/>
      <c r="J10" s="617"/>
    </row>
    <row r="11" spans="1:13" ht="36.4" customHeight="1" x14ac:dyDescent="0.2">
      <c r="A11" s="599"/>
      <c r="B11" s="619"/>
      <c r="C11" s="285" t="s">
        <v>134</v>
      </c>
      <c r="D11" s="285" t="s">
        <v>133</v>
      </c>
      <c r="E11" s="601"/>
      <c r="F11" s="601"/>
      <c r="G11" s="601"/>
      <c r="H11" s="287" t="s">
        <v>204</v>
      </c>
      <c r="I11" s="287" t="s">
        <v>136</v>
      </c>
      <c r="J11" s="288" t="s">
        <v>53</v>
      </c>
    </row>
    <row r="12" spans="1:13" ht="93" customHeight="1" x14ac:dyDescent="0.2">
      <c r="A12" s="192" t="str">
        <f>+'RIESGO INHERENTE'!A13</f>
        <v>R1</v>
      </c>
      <c r="B12" s="122" t="str">
        <f>IDENTIFICACIÓN!B13</f>
        <v>mala utilizacion de los recursos del sector salud ,retrasos en la  ejecucion de los planes de beneficio</v>
      </c>
      <c r="C12" s="107">
        <f>ANALISIS!C12</f>
        <v>2</v>
      </c>
      <c r="D12" s="107">
        <f>ANALISIS!D12</f>
        <v>4</v>
      </c>
      <c r="E12" s="95" t="str">
        <f>ANALISIS!F12</f>
        <v>ZONA RIESGO ALTA</v>
      </c>
      <c r="F12" s="239" t="s">
        <v>24</v>
      </c>
      <c r="G12" s="122" t="str">
        <f>CONCATENATE('VALORACION CONTROLES'!C13,'VALORACION CONTROLES'!C14,'VALORACION CONTROLES'!C15)</f>
        <v>se realizan control y verificacion permanente por parte de la secretaria de salud del uso de los recursos del sector salud actividades y tiempos de ejecucion determinados.analisis permanente de la ejecucion de los planes de beneficio.</v>
      </c>
      <c r="H12" s="124">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4">
        <f t="shared" ref="I12:I18" si="0">SUM(H12:H12)</f>
        <v>85</v>
      </c>
      <c r="J12" s="614">
        <f>IF(AND(I12&gt;0,SUM(I13:I18)=0),I12,IF(AND(SUM(I12:I13)&gt;0,SUM(I14:I18)=0),AVERAGE(I12:I13),IF(AND(SUM(I12:I14)&gt;0,SUM(I15:I18)=0),AVERAGE(I12:I14),IF(AND(SUM(I12:I15)&gt;0,SUM(I16:I18)=0),AVERAGE(I12:I15),IF(AND(SUM(I12:I16)&gt;0,SUM(I17:I18)=0),AVERAGE(I12:I16),IF(AND(SUM(I12:I17)&gt;0,SUM(I18:I18)=0),AVERAGE(I12:I17),AVERAGE(I12:I13)))))))</f>
        <v>85</v>
      </c>
    </row>
    <row r="13" spans="1:13" ht="105.75" customHeight="1" x14ac:dyDescent="0.2">
      <c r="A13" s="193" t="str">
        <f>+'RIESGO INHERENTE'!A14</f>
        <v>R2</v>
      </c>
      <c r="B13" s="122" t="str">
        <f>IDENTIFICACIÓN!B14</f>
        <v>desorientacion de la poblacion bolivarense por los retrasos  en la divulgacion de la politica.</v>
      </c>
      <c r="C13" s="107">
        <f>ANALISIS!C13</f>
        <v>1</v>
      </c>
      <c r="D13" s="107">
        <f>ANALISIS!D13</f>
        <v>3</v>
      </c>
      <c r="E13" s="95" t="str">
        <f>ANALISIS!F13</f>
        <v>ZONA RIESGO MODERADA</v>
      </c>
      <c r="F13" s="239" t="s">
        <v>14</v>
      </c>
      <c r="G13" s="122" t="str">
        <f>CONCATENATE('VALORACION CONTROLES'!C16,'VALORACION CONTROLES'!C17,'VALORACION CONTROLES'!C18)</f>
        <v>velocidad en la difucion de la politica de participacion social por los diferentes medios de comunicación.investigacion y veracidad de los sistemas y medios de comunicación eficientes.capacitacion constante al personal encargado de la divulgacion de la politica.</v>
      </c>
      <c r="H13" s="124">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4">
        <f t="shared" si="0"/>
        <v>85</v>
      </c>
      <c r="J13" s="615"/>
      <c r="M13" s="234"/>
    </row>
    <row r="14" spans="1:13" ht="84.75" customHeight="1" x14ac:dyDescent="0.2">
      <c r="A14" s="193" t="str">
        <f>+'RIESGO INHERENTE'!A15</f>
        <v>R3</v>
      </c>
      <c r="B14" s="123" t="str">
        <f>IDENTIFICACIÓN!B15</f>
        <v>toma autonoma de decisiones en salud que no son realistas con las necesidades de participacion social en salud de la  poblacion bolivarense.</v>
      </c>
      <c r="C14" s="107">
        <f>ANALISIS!C14</f>
        <v>1</v>
      </c>
      <c r="D14" s="107">
        <f>ANALISIS!D14</f>
        <v>4</v>
      </c>
      <c r="E14" s="95" t="str">
        <f>ANALISIS!F14</f>
        <v>ZONA RIESGO ALTA</v>
      </c>
      <c r="F14" s="239" t="s">
        <v>24</v>
      </c>
      <c r="G14" s="122" t="str">
        <f>CONCATENATE('VALORACION CONTROLES'!C17,'VALORACION CONTROLES'!C18,'VALORACION CONTROLES'!C19)</f>
        <v xml:space="preserve">investigacion y veracidad de los sistemas y medios de comunicación eficientes.capacitacion constante al personal encargado de la divulgacion de la politica.se examina la veracidad de la informacion recolectada </v>
      </c>
      <c r="H14" s="124">
        <f>IF(AND(OR('VALORACION CONTROLES'!C17="N/A",'VALORACION CONTROLES'!C17="NO APLICA",'VALORACION CONTROLES'!C17=""),OR('VALORACION CONTROLES'!C18="N/A",'VALORACION CONTROLES'!C18="NO APLICA",'VALORACION CONTROLES'!C18=""),OR('VALORACION CONTROLES'!C19="N/A",'VALORACION CONTROLES'!C19="NO APLICA",'VALORACION CONTROLES'!C19="")),0,IF(AND(OR('VALORACION CONTROLES'!C18="N/A",'VALORACION CONTROLES'!C18="NO APLICA",'VALORACION CONTROLES'!C18=""),OR('VALORACION CONTROLES'!C19="N/A",'VALORACION CONTROLES'!C19="NO APLICA",'VALORACION CONTROLES'!C19="")),SUM('VALORACION CONTROLES'!L17:R17),IF(OR('VALORACION CONTROLES'!C19="N/A",'VALORACION CONTROLES'!C19="NO APLICA",'VALORACION CONTROLES'!C19=""),AVERAGE(SUM('VALORACION CONTROLES'!L17:R17),SUM('VALORACION CONTROLES'!L18:R18)),AVERAGE(SUM('VALORACION CONTROLES'!L17:R17),SUM('VALORACION CONTROLES'!L18:R18),SUM('VALORACION CONTROLES'!L19:R19)))))</f>
        <v>85</v>
      </c>
      <c r="I14" s="124">
        <f t="shared" si="0"/>
        <v>85</v>
      </c>
      <c r="J14" s="615"/>
    </row>
    <row r="15" spans="1:13" ht="91.5" customHeight="1" x14ac:dyDescent="0.2">
      <c r="A15" s="193" t="str">
        <f>+'RIESGO INHERENTE'!A16</f>
        <v>R4</v>
      </c>
      <c r="B15" s="123" t="str">
        <f>IDENTIFICACIÓN!B16</f>
        <v>desmotivacion de la poblacion para participar en los planes , programas y proyectos del sector salud.</v>
      </c>
      <c r="C15" s="107">
        <f>ANALISIS!C15</f>
        <v>3</v>
      </c>
      <c r="D15" s="107">
        <f>ANALISIS!D15</f>
        <v>4</v>
      </c>
      <c r="E15" s="95" t="str">
        <f>ANALISIS!F15</f>
        <v>ZONA RIESGO EXTREMA</v>
      </c>
      <c r="F15" s="239" t="s">
        <v>14</v>
      </c>
      <c r="G15" s="122" t="str">
        <f>CONCATENATE('VALORACION CONTROLES'!C22,'VALORACION CONTROLES'!C23,'VALORACION CONTROLES'!C24)</f>
        <v>desarrollar actividades de recreacion y conocimiento de los planes , programas y proyectos.seguimiento continuo de los procedimientos y actividades claves del proceso.enfoque permanente en los objetivos y alcance del proceso.</v>
      </c>
      <c r="H15" s="124">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4">
        <f t="shared" si="0"/>
        <v>85</v>
      </c>
      <c r="J15" s="615"/>
    </row>
    <row r="16" spans="1:13" ht="103.5" customHeight="1" x14ac:dyDescent="0.2">
      <c r="A16" s="193" t="str">
        <f>+'RIESGO INHERENTE'!A17</f>
        <v>R5</v>
      </c>
      <c r="B16" s="123" t="str">
        <f>IDENTIFICACIÓN!B17</f>
        <v>retrasos en la ejecucion del proceso de participacion social en salud.</v>
      </c>
      <c r="C16" s="107">
        <f>ANALISIS!C16</f>
        <v>2</v>
      </c>
      <c r="D16" s="107">
        <f>ANALISIS!D16</f>
        <v>2</v>
      </c>
      <c r="E16" s="95" t="str">
        <f>ANALISIS!F16</f>
        <v>ZONA RIESGO BAJA</v>
      </c>
      <c r="F16" s="239" t="s">
        <v>24</v>
      </c>
      <c r="G16" s="122" t="str">
        <f>CONCATENATE('VALORACION CONTROLES'!C25,'VALORACION CONTROLES'!C26,'VALORACION CONTROLES'!C27)</f>
        <v>se selecciona personal experimentado y con cualidades actas para dirigir el proceso.capacitacion constante a todo el personal que integra el proceso.motivacion al personal por parte del proceso de Gestion del talento humano</v>
      </c>
      <c r="H16" s="124">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4">
        <f t="shared" si="0"/>
        <v>85</v>
      </c>
      <c r="J16" s="615"/>
    </row>
    <row r="17" spans="1:10" ht="79.5" customHeight="1" x14ac:dyDescent="0.2">
      <c r="A17" s="193" t="str">
        <f>+'RIESGO INHERENTE'!A18</f>
        <v>R6</v>
      </c>
      <c r="B17" s="123" t="str">
        <f>IDENTIFICACIÓN!B18</f>
        <v xml:space="preserve">desviacion en los resultados esperados por los indicadores de gestion </v>
      </c>
      <c r="C17" s="107">
        <f>ANALISIS!C17</f>
        <v>2</v>
      </c>
      <c r="D17" s="107">
        <f>ANALISIS!D17</f>
        <v>3</v>
      </c>
      <c r="E17" s="95" t="str">
        <f>ANALISIS!F17</f>
        <v>ZONA RIESGO MODERADA</v>
      </c>
      <c r="F17" s="239" t="s">
        <v>14</v>
      </c>
      <c r="G17" s="122" t="str">
        <f>CONCATENATE('VALORACION CONTROLES'!C28,'VALORACION CONTROLES'!C29,'VALORACION CONTROLES'!C30)</f>
        <v>analisis de los resultados arrojados por los indicadores de gestion favorables y desfavorablescontrol permanente de la ejecucion de las actividades y sus respectivos indicadores de eficiencia</v>
      </c>
      <c r="H17" s="124">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124">
        <f t="shared" si="0"/>
        <v>85</v>
      </c>
      <c r="J17" s="615"/>
    </row>
    <row r="18" spans="1:10" ht="74.25" customHeight="1" x14ac:dyDescent="0.2">
      <c r="A18" s="193" t="str">
        <f>+'RIESGO INHERENTE'!A19</f>
        <v>R7</v>
      </c>
      <c r="B18" s="123" t="str">
        <f>IDENTIFICACIÓN!B19</f>
        <v>alteracion, divulgacion inadecuada y anticipada de la informacion de los procesos de participacion social en salud</v>
      </c>
      <c r="C18" s="107">
        <f>ANALISIS!C18</f>
        <v>2</v>
      </c>
      <c r="D18" s="107">
        <f>ANALISIS!D18</f>
        <v>2</v>
      </c>
      <c r="E18" s="95" t="str">
        <f>ANALISIS!F18</f>
        <v>ZONA RIESGO BAJA</v>
      </c>
      <c r="F18" s="239" t="s">
        <v>14</v>
      </c>
      <c r="G18" s="122" t="str">
        <f>CONCATENATE('VALORACION CONTROLES'!C31,'VALORACION CONTROLES'!C32,'VALORACION CONTROLES'!C33)</f>
        <v>capacitacion periodica de uso de las TIC y manejo de la informacion.medidas de seguridad informatica confiables y actualizacion de software , antivirus, contraseñas y copias de seguridad periodicamente.</v>
      </c>
      <c r="H18" s="124">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20</v>
      </c>
      <c r="I18" s="124">
        <f t="shared" si="0"/>
        <v>20</v>
      </c>
      <c r="J18" s="615"/>
    </row>
    <row r="19" spans="1:10" x14ac:dyDescent="0.2">
      <c r="A19" s="194"/>
      <c r="B19" s="160"/>
      <c r="C19" s="160"/>
      <c r="D19" s="160"/>
      <c r="E19" s="160"/>
      <c r="F19" s="191"/>
      <c r="G19" s="160"/>
      <c r="H19" s="160"/>
      <c r="I19" s="160"/>
      <c r="J19" s="195"/>
    </row>
    <row r="20" spans="1:10" x14ac:dyDescent="0.2">
      <c r="A20" s="194"/>
      <c r="B20" s="160"/>
      <c r="C20" s="160"/>
      <c r="D20" s="160"/>
      <c r="E20" s="160"/>
      <c r="F20" s="191"/>
      <c r="G20" s="160"/>
      <c r="H20" s="160"/>
      <c r="I20" s="160"/>
      <c r="J20" s="195"/>
    </row>
    <row r="21" spans="1:10" x14ac:dyDescent="0.2">
      <c r="A21" s="194"/>
      <c r="B21" s="160"/>
      <c r="C21" s="160"/>
      <c r="D21" s="160"/>
      <c r="E21" s="160"/>
      <c r="F21" s="191"/>
      <c r="G21" s="160"/>
      <c r="H21" s="160"/>
      <c r="I21" s="160"/>
      <c r="J21" s="195"/>
    </row>
    <row r="22" spans="1:10" x14ac:dyDescent="0.2">
      <c r="A22" s="194"/>
      <c r="B22" s="160"/>
      <c r="C22" s="160"/>
      <c r="D22" s="160"/>
      <c r="E22" s="160"/>
      <c r="F22" s="191"/>
      <c r="G22" s="160"/>
      <c r="H22" s="160"/>
      <c r="I22" s="160"/>
      <c r="J22" s="195"/>
    </row>
    <row r="23" spans="1:10" ht="15" thickBot="1" x14ac:dyDescent="0.25">
      <c r="A23" s="196"/>
      <c r="B23" s="197"/>
      <c r="C23" s="197"/>
      <c r="D23" s="197"/>
      <c r="E23" s="197"/>
      <c r="F23" s="198"/>
      <c r="G23" s="197"/>
      <c r="H23" s="197"/>
      <c r="I23" s="197"/>
      <c r="J23" s="199"/>
    </row>
    <row r="24" spans="1:10" x14ac:dyDescent="0.2">
      <c r="F24" s="125"/>
    </row>
    <row r="25" spans="1:10" x14ac:dyDescent="0.2">
      <c r="F25" s="125"/>
    </row>
    <row r="26" spans="1:10" x14ac:dyDescent="0.2">
      <c r="F26" s="125"/>
    </row>
    <row r="27" spans="1:10" x14ac:dyDescent="0.2">
      <c r="F27" s="125"/>
    </row>
    <row r="28" spans="1:10" x14ac:dyDescent="0.2">
      <c r="F28" s="125"/>
    </row>
    <row r="29" spans="1:10" x14ac:dyDescent="0.2">
      <c r="F29" s="125"/>
    </row>
    <row r="30" spans="1:10" x14ac:dyDescent="0.2">
      <c r="F30" s="125"/>
    </row>
    <row r="31" spans="1:10" x14ac:dyDescent="0.2">
      <c r="F31" s="125"/>
    </row>
    <row r="32" spans="1:10" x14ac:dyDescent="0.2">
      <c r="F32" s="125"/>
    </row>
    <row r="33" spans="6:7" x14ac:dyDescent="0.2">
      <c r="F33" s="125"/>
    </row>
    <row r="34" spans="6:7" x14ac:dyDescent="0.2">
      <c r="F34" s="125"/>
    </row>
    <row r="38" spans="6:7" x14ac:dyDescent="0.2">
      <c r="G38" s="108" t="s">
        <v>24</v>
      </c>
    </row>
    <row r="39" spans="6:7" x14ac:dyDescent="0.2">
      <c r="G39" s="108" t="s">
        <v>14</v>
      </c>
    </row>
  </sheetData>
  <sheetProtection insertColumns="0" insertHyperlinks="0" deleteColumns="0" deleteRows="0"/>
  <mergeCells count="20">
    <mergeCell ref="J12:J18"/>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8">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8">
    <cfRule type="cellIs" dxfId="42" priority="7" stopIfTrue="1" operator="equal">
      <formula>"TOLERABLE"</formula>
    </cfRule>
  </conditionalFormatting>
  <conditionalFormatting sqref="E12:E18">
    <cfRule type="cellIs" dxfId="41" priority="5" stopIfTrue="1" operator="equal">
      <formula>"ZONA RIESGO ALTA"</formula>
    </cfRule>
    <cfRule type="cellIs" dxfId="40" priority="6" stopIfTrue="1" operator="equal">
      <formula>"ZONA RIESGO EXTREMA"</formula>
    </cfRule>
  </conditionalFormatting>
  <conditionalFormatting sqref="E12:E18">
    <cfRule type="cellIs" dxfId="39" priority="3" stopIfTrue="1" operator="equal">
      <formula>"ZONA RIESGO BAJA"</formula>
    </cfRule>
    <cfRule type="cellIs" dxfId="38" priority="4" stopIfTrue="1" operator="equal">
      <formula>"ZONA RIESGO MODERADA"</formula>
    </cfRule>
  </conditionalFormatting>
  <conditionalFormatting sqref="E12:E18">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19:F34">
      <formula1>$B$53:$B$54</formula1>
    </dataValidation>
    <dataValidation type="list" allowBlank="1" showInputMessage="1" showErrorMessage="1" sqref="F12:F18">
      <formula1>$G$38:$G$39</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F17" zoomScale="82" zoomScaleNormal="82" zoomScalePageLayoutView="81" workbookViewId="0">
      <selection activeCell="S19" sqref="S19"/>
    </sheetView>
  </sheetViews>
  <sheetFormatPr baseColWidth="10" defaultColWidth="0.42578125" defaultRowHeight="12.75" zeroHeight="1" x14ac:dyDescent="0.2"/>
  <cols>
    <col min="1" max="1" width="11.7109375" style="297" customWidth="1"/>
    <col min="2" max="2" width="67" style="296" customWidth="1"/>
    <col min="3" max="3" width="20.7109375" style="296" customWidth="1"/>
    <col min="4" max="4" width="32.7109375" style="296" customWidth="1"/>
    <col min="5" max="5" width="44.85546875" style="296" customWidth="1"/>
    <col min="6" max="6" width="19" style="296" customWidth="1"/>
    <col min="7" max="8" width="14.140625" style="296" customWidth="1"/>
    <col min="9" max="9" width="21.28515625" style="296" customWidth="1"/>
    <col min="10" max="10" width="4.28515625" style="296" customWidth="1"/>
    <col min="11" max="11" width="4.28515625" style="296" bestFit="1" customWidth="1"/>
    <col min="12" max="12" width="4.85546875" style="296" customWidth="1"/>
    <col min="13" max="13" width="4.28515625" style="296" bestFit="1" customWidth="1"/>
    <col min="14" max="14" width="52" style="296" customWidth="1"/>
    <col min="15" max="16" width="4.28515625" style="296" bestFit="1" customWidth="1"/>
    <col min="17" max="17" width="3.42578125" style="296" bestFit="1" customWidth="1"/>
    <col min="18" max="18" width="4.28515625" style="296" bestFit="1" customWidth="1"/>
    <col min="19" max="19" width="48.7109375" style="298" customWidth="1"/>
    <col min="20" max="30" width="11.42578125" style="1" hidden="1" customWidth="1"/>
    <col min="31" max="248" width="0" style="1" hidden="1" customWidth="1"/>
    <col min="249" max="16384" width="0.42578125" style="1"/>
  </cols>
  <sheetData>
    <row r="1" spans="1:20" ht="14.25" customHeight="1" x14ac:dyDescent="0.2">
      <c r="A1" s="503"/>
      <c r="B1" s="504"/>
      <c r="C1" s="504"/>
      <c r="D1" s="504"/>
      <c r="E1" s="504"/>
      <c r="F1" s="504"/>
      <c r="G1" s="504"/>
      <c r="H1" s="504"/>
      <c r="I1" s="504"/>
      <c r="J1" s="504"/>
      <c r="K1" s="504"/>
      <c r="L1" s="504"/>
      <c r="M1" s="504"/>
      <c r="N1" s="504"/>
      <c r="O1" s="504"/>
      <c r="P1" s="504"/>
      <c r="Q1" s="504"/>
      <c r="R1" s="504"/>
      <c r="S1" s="505"/>
      <c r="T1" s="200"/>
    </row>
    <row r="2" spans="1:20" ht="14.25" customHeight="1" x14ac:dyDescent="0.2">
      <c r="A2" s="506"/>
      <c r="B2" s="507"/>
      <c r="C2" s="507"/>
      <c r="D2" s="507"/>
      <c r="E2" s="507"/>
      <c r="F2" s="507"/>
      <c r="G2" s="507"/>
      <c r="H2" s="507"/>
      <c r="I2" s="507"/>
      <c r="J2" s="507"/>
      <c r="K2" s="507"/>
      <c r="L2" s="507"/>
      <c r="M2" s="507"/>
      <c r="N2" s="507"/>
      <c r="O2" s="507"/>
      <c r="P2" s="507"/>
      <c r="Q2" s="507"/>
      <c r="R2" s="507"/>
      <c r="S2" s="508"/>
      <c r="T2" s="200"/>
    </row>
    <row r="3" spans="1:20" ht="14.25" customHeight="1" x14ac:dyDescent="0.2">
      <c r="A3" s="506" t="s">
        <v>74</v>
      </c>
      <c r="B3" s="507"/>
      <c r="C3" s="507"/>
      <c r="D3" s="507"/>
      <c r="E3" s="507"/>
      <c r="F3" s="507"/>
      <c r="G3" s="507"/>
      <c r="H3" s="507"/>
      <c r="I3" s="507"/>
      <c r="J3" s="507"/>
      <c r="K3" s="507"/>
      <c r="L3" s="507"/>
      <c r="M3" s="507"/>
      <c r="N3" s="507"/>
      <c r="O3" s="507"/>
      <c r="P3" s="507"/>
      <c r="Q3" s="507"/>
      <c r="R3" s="507"/>
      <c r="S3" s="508"/>
      <c r="T3" s="200"/>
    </row>
    <row r="4" spans="1:20" ht="15" x14ac:dyDescent="0.2">
      <c r="A4" s="277"/>
      <c r="B4" s="278"/>
      <c r="C4" s="278"/>
      <c r="D4" s="278"/>
      <c r="E4" s="278"/>
      <c r="F4" s="278"/>
      <c r="G4" s="278"/>
      <c r="H4" s="278"/>
      <c r="I4" s="278"/>
      <c r="J4" s="278"/>
      <c r="K4" s="278"/>
      <c r="L4" s="278"/>
      <c r="M4" s="278"/>
      <c r="N4" s="278"/>
      <c r="O4" s="278"/>
      <c r="P4" s="278"/>
      <c r="Q4" s="278"/>
      <c r="R4" s="278"/>
      <c r="S4" s="279"/>
      <c r="T4" s="200"/>
    </row>
    <row r="5" spans="1:20" ht="15" x14ac:dyDescent="0.2">
      <c r="A5" s="277"/>
      <c r="B5" s="278"/>
      <c r="C5" s="278"/>
      <c r="D5" s="278"/>
      <c r="E5" s="278"/>
      <c r="F5" s="278"/>
      <c r="G5" s="278"/>
      <c r="H5" s="278"/>
      <c r="I5" s="278"/>
      <c r="J5" s="278"/>
      <c r="K5" s="278"/>
      <c r="L5" s="278"/>
      <c r="M5" s="278"/>
      <c r="N5" s="278"/>
      <c r="O5" s="278"/>
      <c r="P5" s="278"/>
      <c r="Q5" s="278"/>
      <c r="R5" s="278"/>
      <c r="S5" s="279"/>
      <c r="T5" s="200"/>
    </row>
    <row r="6" spans="1:20" ht="15.75" thickBot="1" x14ac:dyDescent="0.25">
      <c r="A6" s="620"/>
      <c r="B6" s="621"/>
      <c r="C6" s="621"/>
      <c r="D6" s="621"/>
      <c r="E6" s="621"/>
      <c r="F6" s="621"/>
      <c r="G6" s="621"/>
      <c r="H6" s="621"/>
      <c r="I6" s="621"/>
      <c r="J6" s="621"/>
      <c r="K6" s="621"/>
      <c r="L6" s="621"/>
      <c r="M6" s="621"/>
      <c r="N6" s="621"/>
      <c r="O6" s="621"/>
      <c r="P6" s="621"/>
      <c r="Q6" s="621"/>
      <c r="R6" s="621"/>
      <c r="S6" s="622"/>
      <c r="T6" s="202"/>
    </row>
    <row r="7" spans="1:20" ht="14.25" x14ac:dyDescent="0.2">
      <c r="A7" s="182" t="s">
        <v>76</v>
      </c>
      <c r="B7" s="317" t="s">
        <v>92</v>
      </c>
      <c r="C7" s="345"/>
      <c r="D7" s="345"/>
      <c r="E7" s="345"/>
      <c r="F7" s="345"/>
      <c r="G7" s="345"/>
      <c r="H7" s="345"/>
      <c r="I7" s="345"/>
      <c r="J7" s="345"/>
      <c r="K7" s="345"/>
      <c r="L7" s="345"/>
      <c r="M7" s="345"/>
      <c r="N7" s="345"/>
      <c r="O7" s="345"/>
      <c r="P7" s="345"/>
      <c r="Q7" s="345"/>
      <c r="R7" s="345"/>
      <c r="S7" s="346"/>
    </row>
    <row r="8" spans="1:20" ht="14.25" x14ac:dyDescent="0.2">
      <c r="A8" s="136" t="s">
        <v>72</v>
      </c>
      <c r="B8" s="315">
        <f>'CONTEXTO ESTRATEGICO'!B7</f>
        <v>43106</v>
      </c>
      <c r="C8" s="347"/>
      <c r="D8" s="348"/>
      <c r="E8" s="343"/>
      <c r="F8" s="343"/>
      <c r="G8" s="343"/>
      <c r="H8" s="343"/>
      <c r="I8" s="343"/>
      <c r="J8" s="343"/>
      <c r="K8" s="343"/>
      <c r="L8" s="343"/>
      <c r="M8" s="343"/>
      <c r="N8" s="343"/>
      <c r="O8" s="343"/>
      <c r="P8" s="343"/>
      <c r="Q8" s="343"/>
      <c r="R8" s="343"/>
      <c r="S8" s="344"/>
    </row>
    <row r="9" spans="1:20" ht="21" customHeight="1" x14ac:dyDescent="0.2">
      <c r="A9" s="496" t="s">
        <v>77</v>
      </c>
      <c r="B9" s="497"/>
      <c r="C9" s="525" t="s">
        <v>87</v>
      </c>
      <c r="D9" s="526"/>
      <c r="E9" s="526"/>
      <c r="F9" s="526"/>
      <c r="G9" s="526"/>
      <c r="H9" s="526"/>
      <c r="I9" s="526"/>
      <c r="J9" s="526"/>
      <c r="K9" s="526"/>
      <c r="L9" s="526"/>
      <c r="M9" s="526"/>
      <c r="N9" s="526"/>
      <c r="O9" s="526"/>
      <c r="P9" s="526"/>
      <c r="Q9" s="526"/>
      <c r="R9" s="526"/>
      <c r="S9" s="533"/>
    </row>
    <row r="10" spans="1:20" ht="55.15" customHeight="1" x14ac:dyDescent="0.2">
      <c r="A10" s="627" t="str">
        <f>'CONTEXTO ESTRATEGICO'!A14</f>
        <v xml:space="preserve">Participacion Social </v>
      </c>
      <c r="B10" s="628"/>
      <c r="C10" s="633" t="str">
        <f>'CONTEXTO ESTRATEGICO'!B23</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10" s="634"/>
      <c r="E10" s="634"/>
      <c r="F10" s="634"/>
      <c r="G10" s="634"/>
      <c r="H10" s="634"/>
      <c r="I10" s="634"/>
      <c r="J10" s="634"/>
      <c r="K10" s="634"/>
      <c r="L10" s="634"/>
      <c r="M10" s="634"/>
      <c r="N10" s="634"/>
      <c r="O10" s="634"/>
      <c r="P10" s="634"/>
      <c r="Q10" s="634"/>
      <c r="R10" s="634"/>
      <c r="S10" s="635"/>
    </row>
    <row r="11" spans="1:20" s="24" customFormat="1" ht="35.25" customHeight="1" x14ac:dyDescent="0.2">
      <c r="A11" s="631" t="s">
        <v>55</v>
      </c>
      <c r="B11" s="632"/>
      <c r="C11" s="632"/>
      <c r="D11" s="632"/>
      <c r="E11" s="629"/>
      <c r="F11" s="630"/>
      <c r="G11" s="289"/>
      <c r="H11" s="289"/>
      <c r="I11" s="289"/>
      <c r="J11" s="623" t="s">
        <v>149</v>
      </c>
      <c r="K11" s="624"/>
      <c r="L11" s="624"/>
      <c r="M11" s="624"/>
      <c r="N11" s="626"/>
      <c r="O11" s="623" t="s">
        <v>158</v>
      </c>
      <c r="P11" s="624"/>
      <c r="Q11" s="624"/>
      <c r="R11" s="624"/>
      <c r="S11" s="625"/>
      <c r="T11" s="113"/>
    </row>
    <row r="12" spans="1:20" s="24" customFormat="1" ht="45" customHeight="1" x14ac:dyDescent="0.2">
      <c r="A12" s="203" t="s">
        <v>46</v>
      </c>
      <c r="B12" s="287" t="s">
        <v>13</v>
      </c>
      <c r="C12" s="287" t="s">
        <v>48</v>
      </c>
      <c r="D12" s="287" t="s">
        <v>12</v>
      </c>
      <c r="E12" s="287" t="s">
        <v>17</v>
      </c>
      <c r="F12" s="287" t="s">
        <v>63</v>
      </c>
      <c r="G12" s="287" t="s">
        <v>49</v>
      </c>
      <c r="H12" s="287" t="s">
        <v>208</v>
      </c>
      <c r="I12" s="287" t="s">
        <v>209</v>
      </c>
      <c r="J12" s="287" t="s">
        <v>151</v>
      </c>
      <c r="K12" s="287" t="s">
        <v>152</v>
      </c>
      <c r="L12" s="287" t="s">
        <v>146</v>
      </c>
      <c r="M12" s="287" t="s">
        <v>150</v>
      </c>
      <c r="N12" s="287" t="s">
        <v>148</v>
      </c>
      <c r="O12" s="287" t="s">
        <v>144</v>
      </c>
      <c r="P12" s="287" t="s">
        <v>145</v>
      </c>
      <c r="Q12" s="287" t="s">
        <v>146</v>
      </c>
      <c r="R12" s="287" t="s">
        <v>147</v>
      </c>
      <c r="S12" s="288" t="s">
        <v>148</v>
      </c>
    </row>
    <row r="13" spans="1:20" ht="102" customHeight="1" x14ac:dyDescent="0.2">
      <c r="A13" s="204" t="str">
        <f>+'RIESGO INHERENTE'!A13</f>
        <v>R1</v>
      </c>
      <c r="B13" s="121" t="str">
        <f>+'RIESGO INHERENTE'!B13</f>
        <v>mala utilizacion de los recursos del sector salud ,retrasos en la  ejecucion de los planes de beneficio</v>
      </c>
      <c r="C13" s="114" t="str">
        <f>VLOOKUP(A13,ANALISIS!A1:F18,6,0)</f>
        <v>ZONA RIESGO ALTA</v>
      </c>
      <c r="D13" s="121" t="str">
        <f>CONCATENATE(IDENTIFICACIÓN!D13)</f>
        <v>la inoperancia en la vigilancia de recursos del sector salud y el cumplimiento de los planes de beneficio en el departamento de bolivar.</v>
      </c>
      <c r="E13" s="241" t="str">
        <f>CONCATENATE('VALORACION CONTROLES'!C13," ",'VALORACION CONTROLES'!C14," ",'VALORACION CONTROLES'!C15)</f>
        <v>se realizan control y verificacion permanente por parte de la secretaria de salud del uso de los recursos del sector salud  actividades y tiempos de ejecucion determinados. analisis permanente de la ejecucion de los planes de beneficio.</v>
      </c>
      <c r="F13" s="240">
        <f>'VALORACIÓN DEL RIESGO'!I12</f>
        <v>85</v>
      </c>
      <c r="G13" s="290">
        <f>B8</f>
        <v>43106</v>
      </c>
      <c r="H13" s="290">
        <v>43471</v>
      </c>
      <c r="I13" s="290" t="s">
        <v>246</v>
      </c>
      <c r="J13" s="257" t="s">
        <v>242</v>
      </c>
      <c r="K13" s="257" t="s">
        <v>243</v>
      </c>
      <c r="L13" s="257" t="s">
        <v>244</v>
      </c>
      <c r="M13" s="257" t="s">
        <v>245</v>
      </c>
      <c r="N13" s="290" t="s">
        <v>247</v>
      </c>
      <c r="O13" s="257" t="s">
        <v>242</v>
      </c>
      <c r="P13" s="257" t="s">
        <v>243</v>
      </c>
      <c r="Q13" s="257" t="s">
        <v>244</v>
      </c>
      <c r="R13" s="257" t="s">
        <v>245</v>
      </c>
      <c r="S13" s="292" t="s">
        <v>248</v>
      </c>
    </row>
    <row r="14" spans="1:20" ht="102" customHeight="1" x14ac:dyDescent="0.2">
      <c r="A14" s="204" t="str">
        <f>+'RIESGO INHERENTE'!A14</f>
        <v>R2</v>
      </c>
      <c r="B14" s="121" t="str">
        <f>+'RIESGO INHERENTE'!B14</f>
        <v>desorientacion de la poblacion bolivarense por los retrasos  en la divulgacion de la politica.</v>
      </c>
      <c r="C14" s="114" t="str">
        <f>VLOOKUP(A14,ANALISIS!A6:F20,6,0)</f>
        <v>ZONA RIESGO MODERADA</v>
      </c>
      <c r="D14" s="121" t="str">
        <f>CONCATENATE(IDENTIFICACIÓN!D14)</f>
        <v xml:space="preserve">retrasos en la aprobacion de recursos para la divulgacion e implementacion de la politica de participacion social </v>
      </c>
      <c r="E14" s="241" t="str">
        <f>CONCATENATE('VALORACION CONTROLES'!C16," ",'VALORACION CONTROLES'!C17," ",'VALORACION CONTROLES'!C18)</f>
        <v>velocidad en la difucion de la politica de participacion social por los diferentes medios de comunicación. investigacion y veracidad de los sistemas y medios de comunicación eficientes. capacitacion constante al personal encargado de la divulgacion de la politica.</v>
      </c>
      <c r="F14" s="240">
        <f>'VALORACIÓN DEL RIESGO'!I13</f>
        <v>85</v>
      </c>
      <c r="G14" s="290">
        <v>43106</v>
      </c>
      <c r="H14" s="290">
        <v>43471</v>
      </c>
      <c r="I14" s="290" t="s">
        <v>246</v>
      </c>
      <c r="J14" s="257" t="s">
        <v>242</v>
      </c>
      <c r="K14" s="257" t="s">
        <v>243</v>
      </c>
      <c r="L14" s="257" t="s">
        <v>244</v>
      </c>
      <c r="M14" s="257" t="s">
        <v>245</v>
      </c>
      <c r="N14" s="290" t="s">
        <v>247</v>
      </c>
      <c r="O14" s="257" t="s">
        <v>242</v>
      </c>
      <c r="P14" s="257" t="s">
        <v>243</v>
      </c>
      <c r="Q14" s="257" t="s">
        <v>244</v>
      </c>
      <c r="R14" s="257" t="s">
        <v>245</v>
      </c>
      <c r="S14" s="292" t="s">
        <v>248</v>
      </c>
    </row>
    <row r="15" spans="1:20" ht="78" customHeight="1" x14ac:dyDescent="0.2">
      <c r="A15" s="204" t="str">
        <f>+'RIESGO INHERENTE'!A15</f>
        <v>R3</v>
      </c>
      <c r="B15" s="121" t="str">
        <f>+'RIESGO INHERENTE'!B15</f>
        <v>toma autonoma de decisiones en salud que no son realistas con las necesidades de participacion social en salud de la  poblacion bolivarense.</v>
      </c>
      <c r="C15" s="114" t="str">
        <f>VLOOKUP(A15,ANALISIS!A7:F22,6,0)</f>
        <v>ZONA RIESGO ALTA</v>
      </c>
      <c r="D15" s="121" t="str">
        <f>CONCATENATE(IDENTIFICACIÓN!D15)</f>
        <v>desviacion  del alcance del proceso al no incluir todas  las necesidades en materia de participación social  y el reconocimiento de la situación de salud en la poblacion bolivarence.</v>
      </c>
      <c r="E15" s="386" t="str">
        <f>CONCATENATE('VALORACION CONTROLES'!C19," ",'VALORACION CONTROLES'!C20," ",'VALORACION CONTROLES'!C21)</f>
        <v>se examina la veracidad de la informacion recolectada  toma de deciciones justificadas por informacion verificada previamente. actividades efectivas para la recolecta de informacion a toda la poblacion bolivarence.</v>
      </c>
      <c r="F15" s="240">
        <f>'VALORACIÓN DEL RIESGO'!I14</f>
        <v>85</v>
      </c>
      <c r="G15" s="290">
        <v>43106</v>
      </c>
      <c r="H15" s="290">
        <v>43471</v>
      </c>
      <c r="I15" s="290" t="s">
        <v>246</v>
      </c>
      <c r="J15" s="257" t="s">
        <v>242</v>
      </c>
      <c r="K15" s="257" t="s">
        <v>243</v>
      </c>
      <c r="L15" s="257" t="s">
        <v>244</v>
      </c>
      <c r="M15" s="257" t="s">
        <v>245</v>
      </c>
      <c r="N15" s="290" t="s">
        <v>247</v>
      </c>
      <c r="O15" s="257" t="s">
        <v>242</v>
      </c>
      <c r="P15" s="257" t="s">
        <v>243</v>
      </c>
      <c r="Q15" s="257" t="s">
        <v>244</v>
      </c>
      <c r="R15" s="257" t="s">
        <v>245</v>
      </c>
      <c r="S15" s="292" t="s">
        <v>248</v>
      </c>
    </row>
    <row r="16" spans="1:20" ht="95.25" customHeight="1" x14ac:dyDescent="0.2">
      <c r="A16" s="204" t="str">
        <f>+'RIESGO INHERENTE'!A16</f>
        <v>R4</v>
      </c>
      <c r="B16" s="121" t="str">
        <f>+'RIESGO INHERENTE'!B16</f>
        <v>desmotivacion de la poblacion para participar en los planes , programas y proyectos del sector salud.</v>
      </c>
      <c r="C16" s="115" t="str">
        <f>VLOOKUP(A16,ANALISIS!A10:F25,6,0)</f>
        <v>ZONA RIESGO EXTREMA</v>
      </c>
      <c r="D16" s="121" t="str">
        <f>CONCATENATE(IDENTIFICACIÓN!D16)</f>
        <v>incumplimiento en los elementos claves para el desarrollo del proceso con los Planes , programas y proyectos.</v>
      </c>
      <c r="E16" s="241" t="str">
        <f>CONCATENATE('VALORACION CONTROLES'!C22," ",'VALORACION CONTROLES'!C23," ",'VALORACION CONTROLES'!C24)</f>
        <v>desarrollar actividades de recreacion y conocimiento de los planes , programas y proyectos. seguimiento continuo de los procedimientos y actividades claves del proceso. enfoque permanente en los objetivos y alcance del proceso.</v>
      </c>
      <c r="F16" s="240">
        <f>'VALORACIÓN DEL RIESGO'!I15</f>
        <v>85</v>
      </c>
      <c r="G16" s="290">
        <v>43106</v>
      </c>
      <c r="H16" s="290">
        <v>43471</v>
      </c>
      <c r="I16" s="290" t="s">
        <v>246</v>
      </c>
      <c r="J16" s="257" t="s">
        <v>242</v>
      </c>
      <c r="K16" s="257" t="s">
        <v>243</v>
      </c>
      <c r="L16" s="257" t="s">
        <v>244</v>
      </c>
      <c r="M16" s="257" t="s">
        <v>245</v>
      </c>
      <c r="N16" s="290" t="s">
        <v>247</v>
      </c>
      <c r="O16" s="257" t="s">
        <v>242</v>
      </c>
      <c r="P16" s="257" t="s">
        <v>243</v>
      </c>
      <c r="Q16" s="257" t="s">
        <v>244</v>
      </c>
      <c r="R16" s="257" t="s">
        <v>245</v>
      </c>
      <c r="S16" s="292" t="s">
        <v>248</v>
      </c>
    </row>
    <row r="17" spans="1:20" ht="84" customHeight="1" x14ac:dyDescent="0.2">
      <c r="A17" s="204" t="str">
        <f>+'RIESGO INHERENTE'!A17</f>
        <v>R5</v>
      </c>
      <c r="B17" s="121" t="str">
        <f>+'RIESGO INHERENTE'!B17</f>
        <v>retrasos en la ejecucion del proceso de participacion social en salud.</v>
      </c>
      <c r="C17" s="115" t="str">
        <f>VLOOKUP(A17,ANALISIS!A12:F27,6,0)</f>
        <v>ZONA RIESGO BAJA</v>
      </c>
      <c r="D17" s="121" t="str">
        <f>CONCATENATE(IDENTIFICACIÓN!D17)</f>
        <v>cambio de directivos a cargo de la ejecucion del proceso de participacion social</v>
      </c>
      <c r="E17" s="241" t="str">
        <f>CONCATENATE('VALORACION CONTROLES'!C25," ",'VALORACION CONTROLES'!C26," ",'VALORACION CONTROLES'!C27)</f>
        <v>se selecciona personal experimentado y con cualidades actas para dirigir el proceso. capacitacion constante a todo el personal que integra el proceso. motivacion al personal por parte del proceso de Gestion del talento humano</v>
      </c>
      <c r="F17" s="240">
        <f>'VALORACIÓN DEL RIESGO'!I16</f>
        <v>85</v>
      </c>
      <c r="G17" s="290">
        <v>43106</v>
      </c>
      <c r="H17" s="290">
        <v>43471</v>
      </c>
      <c r="I17" s="290" t="s">
        <v>246</v>
      </c>
      <c r="J17" s="257" t="s">
        <v>242</v>
      </c>
      <c r="K17" s="257" t="s">
        <v>243</v>
      </c>
      <c r="L17" s="257" t="s">
        <v>244</v>
      </c>
      <c r="M17" s="257" t="s">
        <v>245</v>
      </c>
      <c r="N17" s="290" t="s">
        <v>247</v>
      </c>
      <c r="O17" s="257" t="s">
        <v>242</v>
      </c>
      <c r="P17" s="257" t="s">
        <v>243</v>
      </c>
      <c r="Q17" s="257" t="s">
        <v>244</v>
      </c>
      <c r="R17" s="257" t="s">
        <v>245</v>
      </c>
      <c r="S17" s="292" t="s">
        <v>248</v>
      </c>
    </row>
    <row r="18" spans="1:20" ht="83.25" customHeight="1" x14ac:dyDescent="0.2">
      <c r="A18" s="204" t="str">
        <f>+'RIESGO INHERENTE'!A18</f>
        <v>R6</v>
      </c>
      <c r="B18" s="121" t="str">
        <f>+'RIESGO INHERENTE'!B18</f>
        <v xml:space="preserve">desviacion en los resultados esperados por los indicadores de gestion </v>
      </c>
      <c r="C18" s="115" t="str">
        <f>VLOOKUP(A18,ANALISIS!A14:F29,6,0)</f>
        <v>ZONA RIESGO MODERADA</v>
      </c>
      <c r="D18" s="382" t="str">
        <f>CONCATENATE(IDENTIFICACIÓN!D18)</f>
        <v xml:space="preserve">anbigüedad en la  informacion de las estrategias y mecanismos de comunicación  a la población Bolivarense. </v>
      </c>
      <c r="E18" s="241" t="str">
        <f>CONCATENATE('VALORACION CONTROLES'!C28," ",'VALORACION CONTROLES'!C29," ",'VALORACION CONTROLES'!C30)</f>
        <v xml:space="preserve">analisis de los resultados arrojados por los indicadores de gestion favorables y desfavorables control permanente de la ejecucion de las actividades y sus respectivos indicadores de eficiencia </v>
      </c>
      <c r="F18" s="240">
        <f>'VALORACIÓN DEL RIESGO'!I17</f>
        <v>85</v>
      </c>
      <c r="G18" s="290">
        <v>43106</v>
      </c>
      <c r="H18" s="290">
        <v>43471</v>
      </c>
      <c r="I18" s="290" t="s">
        <v>246</v>
      </c>
      <c r="J18" s="257" t="s">
        <v>242</v>
      </c>
      <c r="K18" s="257" t="s">
        <v>243</v>
      </c>
      <c r="L18" s="257" t="s">
        <v>244</v>
      </c>
      <c r="M18" s="257" t="s">
        <v>245</v>
      </c>
      <c r="N18" s="290" t="s">
        <v>247</v>
      </c>
      <c r="O18" s="257" t="s">
        <v>242</v>
      </c>
      <c r="P18" s="257" t="s">
        <v>243</v>
      </c>
      <c r="Q18" s="257" t="s">
        <v>244</v>
      </c>
      <c r="R18" s="257" t="s">
        <v>245</v>
      </c>
      <c r="S18" s="292" t="s">
        <v>248</v>
      </c>
    </row>
    <row r="19" spans="1:20" ht="93" customHeight="1" x14ac:dyDescent="0.2">
      <c r="A19" s="204" t="str">
        <f>+'RIESGO INHERENTE'!A19</f>
        <v>R7</v>
      </c>
      <c r="B19" s="121" t="str">
        <f>+'RIESGO INHERENTE'!B19</f>
        <v>alteracion, divulgacion inadecuada y anticipada de la informacion de los procesos de participacion social en salud</v>
      </c>
      <c r="C19" s="115" t="str">
        <f>VLOOKUP(A19,ANALISIS!A16:F31,6,0)</f>
        <v>ZONA RIESGO BAJA</v>
      </c>
      <c r="D19" s="382" t="str">
        <f>CONCATENATE(IDENTIFICACIÓN!D19)</f>
        <v>uso inadecuado de la informacion y de personal no capacitado para manejarla.</v>
      </c>
      <c r="E19" s="241" t="str">
        <f>CONCATENATE('VALORACION CONTROLES'!C31," ",'VALORACION CONTROLES'!C32," ",'VALORACION CONTROLES'!C33)</f>
        <v xml:space="preserve">capacitacion periodica de uso de las TIC y manejo de la informacion. medidas de seguridad informatica confiables y actualizacion de software , antivirus, contraseñas y copias de seguridad periodicamente. </v>
      </c>
      <c r="F19" s="240">
        <f>'VALORACIÓN DEL RIESGO'!I18</f>
        <v>20</v>
      </c>
      <c r="G19" s="290">
        <v>43106</v>
      </c>
      <c r="H19" s="290">
        <v>43471</v>
      </c>
      <c r="I19" s="290" t="s">
        <v>246</v>
      </c>
      <c r="J19" s="257" t="s">
        <v>242</v>
      </c>
      <c r="K19" s="257" t="s">
        <v>243</v>
      </c>
      <c r="L19" s="257" t="s">
        <v>244</v>
      </c>
      <c r="M19" s="257" t="s">
        <v>245</v>
      </c>
      <c r="N19" s="290" t="s">
        <v>247</v>
      </c>
      <c r="O19" s="257" t="s">
        <v>242</v>
      </c>
      <c r="P19" s="257" t="s">
        <v>243</v>
      </c>
      <c r="Q19" s="257" t="s">
        <v>244</v>
      </c>
      <c r="R19" s="257" t="s">
        <v>245</v>
      </c>
      <c r="S19" s="292" t="s">
        <v>248</v>
      </c>
    </row>
    <row r="20" spans="1:20" x14ac:dyDescent="0.2">
      <c r="A20" s="205"/>
      <c r="B20" s="201"/>
      <c r="C20" s="201"/>
      <c r="D20" s="201"/>
      <c r="E20" s="201"/>
      <c r="F20" s="201"/>
      <c r="G20" s="201"/>
      <c r="H20" s="201"/>
      <c r="I20" s="201"/>
      <c r="J20" s="201"/>
      <c r="K20" s="201"/>
      <c r="L20" s="201"/>
      <c r="M20" s="201"/>
      <c r="N20" s="201"/>
      <c r="O20" s="201"/>
      <c r="P20" s="201"/>
      <c r="Q20" s="201"/>
      <c r="R20" s="201"/>
      <c r="S20" s="206"/>
    </row>
    <row r="21" spans="1:20" x14ac:dyDescent="0.2">
      <c r="A21" s="205"/>
      <c r="B21" s="201"/>
      <c r="C21" s="201"/>
      <c r="D21" s="201"/>
      <c r="E21" s="201"/>
      <c r="F21" s="201"/>
      <c r="G21" s="201"/>
      <c r="H21" s="201"/>
      <c r="I21" s="201"/>
      <c r="J21" s="201"/>
      <c r="K21" s="201"/>
      <c r="L21" s="201"/>
      <c r="M21" s="201"/>
      <c r="N21" s="201"/>
      <c r="O21" s="201"/>
      <c r="P21" s="201"/>
      <c r="Q21" s="201"/>
      <c r="R21" s="201"/>
      <c r="S21" s="206"/>
      <c r="T21" s="90"/>
    </row>
    <row r="22" spans="1:20" x14ac:dyDescent="0.2">
      <c r="A22" s="205"/>
      <c r="B22" s="201"/>
      <c r="C22" s="201"/>
      <c r="D22" s="201"/>
      <c r="E22" s="201"/>
      <c r="F22" s="201"/>
      <c r="G22" s="201"/>
      <c r="H22" s="201"/>
      <c r="I22" s="201"/>
      <c r="J22" s="201"/>
      <c r="K22" s="201"/>
      <c r="L22" s="201"/>
      <c r="M22" s="201"/>
      <c r="N22" s="201"/>
      <c r="O22" s="201"/>
      <c r="P22" s="201"/>
      <c r="Q22" s="201"/>
      <c r="R22" s="201"/>
      <c r="S22" s="206"/>
    </row>
    <row r="23" spans="1:20" x14ac:dyDescent="0.2">
      <c r="A23" s="205"/>
      <c r="B23" s="201"/>
      <c r="C23" s="201"/>
      <c r="D23" s="201"/>
      <c r="E23" s="201"/>
      <c r="F23" s="201"/>
      <c r="G23" s="201"/>
      <c r="H23" s="201"/>
      <c r="I23" s="201"/>
      <c r="J23" s="201"/>
      <c r="K23" s="201"/>
      <c r="L23" s="201"/>
      <c r="M23" s="201"/>
      <c r="N23" s="201"/>
      <c r="O23" s="201"/>
      <c r="P23" s="201"/>
      <c r="Q23" s="201"/>
      <c r="R23" s="201"/>
      <c r="S23" s="206"/>
    </row>
    <row r="24" spans="1:20" ht="13.5" thickBot="1" x14ac:dyDescent="0.25">
      <c r="A24" s="207"/>
      <c r="B24" s="208"/>
      <c r="C24" s="208"/>
      <c r="D24" s="208"/>
      <c r="E24" s="208"/>
      <c r="F24" s="208"/>
      <c r="G24" s="208"/>
      <c r="H24" s="208"/>
      <c r="I24" s="208"/>
      <c r="J24" s="208"/>
      <c r="K24" s="208"/>
      <c r="L24" s="208"/>
      <c r="M24" s="208"/>
      <c r="N24" s="208"/>
      <c r="O24" s="208"/>
      <c r="P24" s="208"/>
      <c r="Q24" s="208"/>
      <c r="R24" s="208"/>
      <c r="S24" s="209"/>
    </row>
    <row r="25" spans="1:20" hidden="1" x14ac:dyDescent="0.2">
      <c r="A25" s="293"/>
      <c r="B25" s="294"/>
      <c r="C25" s="294"/>
      <c r="D25" s="294"/>
      <c r="E25" s="294"/>
      <c r="F25" s="294"/>
      <c r="G25" s="294"/>
      <c r="H25" s="294"/>
      <c r="I25" s="294"/>
      <c r="J25" s="294"/>
      <c r="K25" s="294"/>
      <c r="L25" s="294"/>
      <c r="M25" s="294"/>
      <c r="N25" s="294"/>
      <c r="O25" s="294"/>
      <c r="P25" s="294"/>
      <c r="Q25" s="294"/>
      <c r="R25" s="294"/>
      <c r="S25" s="295"/>
    </row>
    <row r="26" spans="1:20" hidden="1" x14ac:dyDescent="0.2">
      <c r="A26" s="293"/>
      <c r="B26" s="294"/>
      <c r="C26" s="294"/>
      <c r="D26" s="294"/>
      <c r="E26" s="294"/>
      <c r="F26" s="294"/>
      <c r="G26" s="294"/>
      <c r="H26" s="294"/>
      <c r="I26" s="294"/>
      <c r="J26" s="294"/>
      <c r="K26" s="294"/>
      <c r="L26" s="294"/>
      <c r="M26" s="294"/>
      <c r="N26" s="294"/>
      <c r="O26" s="294"/>
      <c r="P26" s="294"/>
      <c r="Q26" s="294"/>
      <c r="R26" s="294"/>
      <c r="S26" s="295"/>
    </row>
    <row r="27" spans="1:20" hidden="1" x14ac:dyDescent="0.2">
      <c r="A27" s="293"/>
      <c r="B27" s="294"/>
      <c r="C27" s="294"/>
      <c r="D27" s="294"/>
      <c r="E27" s="294"/>
      <c r="F27" s="294"/>
      <c r="G27" s="294"/>
      <c r="H27" s="294"/>
      <c r="I27" s="294"/>
      <c r="J27" s="294"/>
      <c r="K27" s="294"/>
      <c r="L27" s="294"/>
      <c r="M27" s="294"/>
      <c r="N27" s="294"/>
      <c r="O27" s="294"/>
      <c r="P27" s="294"/>
      <c r="Q27" s="294"/>
      <c r="R27" s="294"/>
      <c r="S27" s="295"/>
    </row>
    <row r="28" spans="1:20" hidden="1" x14ac:dyDescent="0.2">
      <c r="A28" s="293"/>
      <c r="B28" s="294"/>
      <c r="C28" s="294"/>
      <c r="D28" s="294"/>
      <c r="E28" s="294"/>
      <c r="F28" s="294"/>
      <c r="G28" s="294"/>
      <c r="H28" s="294"/>
      <c r="I28" s="294"/>
      <c r="J28" s="294"/>
      <c r="K28" s="294"/>
      <c r="L28" s="294"/>
      <c r="M28" s="294"/>
      <c r="N28" s="294"/>
      <c r="O28" s="294"/>
      <c r="P28" s="294"/>
      <c r="Q28" s="294"/>
      <c r="R28" s="294"/>
      <c r="S28" s="295"/>
    </row>
    <row r="29" spans="1:20" hidden="1" x14ac:dyDescent="0.2">
      <c r="A29" s="293"/>
      <c r="B29" s="294"/>
      <c r="C29" s="294"/>
      <c r="D29" s="294"/>
      <c r="E29" s="294"/>
      <c r="F29" s="294"/>
      <c r="G29" s="294"/>
      <c r="H29" s="294"/>
      <c r="I29" s="294"/>
      <c r="J29" s="294"/>
      <c r="K29" s="294"/>
      <c r="L29" s="294"/>
      <c r="M29" s="294"/>
      <c r="N29" s="294"/>
      <c r="O29" s="294"/>
      <c r="P29" s="294"/>
      <c r="Q29" s="294"/>
      <c r="R29" s="294"/>
      <c r="S29" s="295"/>
    </row>
    <row r="30" spans="1:20" hidden="1" x14ac:dyDescent="0.2">
      <c r="A30" s="293"/>
      <c r="B30" s="294"/>
      <c r="C30" s="294"/>
      <c r="D30" s="294"/>
      <c r="E30" s="294"/>
      <c r="F30" s="294"/>
      <c r="G30" s="294"/>
      <c r="H30" s="294"/>
      <c r="I30" s="294"/>
      <c r="J30" s="294"/>
      <c r="K30" s="294"/>
      <c r="L30" s="294"/>
      <c r="M30" s="294"/>
      <c r="N30" s="294"/>
      <c r="O30" s="294"/>
      <c r="P30" s="294"/>
      <c r="Q30" s="294"/>
      <c r="R30" s="294"/>
      <c r="S30" s="295"/>
    </row>
    <row r="31" spans="1:20" hidden="1" x14ac:dyDescent="0.2">
      <c r="A31" s="293"/>
      <c r="B31" s="294"/>
      <c r="C31" s="294"/>
      <c r="D31" s="294"/>
      <c r="E31" s="294"/>
      <c r="F31" s="294"/>
      <c r="G31" s="294"/>
      <c r="H31" s="294"/>
      <c r="I31" s="294"/>
      <c r="J31" s="294"/>
      <c r="K31" s="294"/>
      <c r="L31" s="294"/>
      <c r="M31" s="294"/>
      <c r="N31" s="294"/>
      <c r="O31" s="294"/>
      <c r="P31" s="294"/>
      <c r="Q31" s="294"/>
      <c r="R31" s="294"/>
      <c r="S31" s="295"/>
    </row>
    <row r="32" spans="1:20" hidden="1" x14ac:dyDescent="0.2">
      <c r="A32" s="293"/>
      <c r="B32" s="294"/>
      <c r="C32" s="294"/>
      <c r="D32" s="294"/>
      <c r="E32" s="294"/>
      <c r="F32" s="294"/>
      <c r="G32" s="294"/>
      <c r="H32" s="294"/>
      <c r="I32" s="294"/>
      <c r="J32" s="294"/>
      <c r="K32" s="294"/>
      <c r="L32" s="294"/>
      <c r="M32" s="294"/>
      <c r="N32" s="294"/>
      <c r="O32" s="294"/>
      <c r="P32" s="294"/>
      <c r="Q32" s="294"/>
      <c r="R32" s="294"/>
      <c r="S32" s="295"/>
    </row>
    <row r="33" spans="1:19" hidden="1" x14ac:dyDescent="0.2">
      <c r="A33" s="293"/>
      <c r="B33" s="294"/>
      <c r="C33" s="294"/>
      <c r="D33" s="294"/>
      <c r="E33" s="294"/>
      <c r="F33" s="294"/>
      <c r="G33" s="294"/>
      <c r="H33" s="294"/>
      <c r="I33" s="294"/>
      <c r="J33" s="294"/>
      <c r="K33" s="294"/>
      <c r="L33" s="294"/>
      <c r="M33" s="294"/>
      <c r="N33" s="294"/>
      <c r="O33" s="294"/>
      <c r="P33" s="294"/>
      <c r="Q33" s="294"/>
      <c r="R33" s="294"/>
      <c r="S33" s="295"/>
    </row>
    <row r="34" spans="1:19" hidden="1" x14ac:dyDescent="0.2">
      <c r="A34" s="293"/>
      <c r="B34" s="294"/>
      <c r="C34" s="294"/>
      <c r="D34" s="294"/>
      <c r="E34" s="294"/>
      <c r="F34" s="294"/>
      <c r="G34" s="294"/>
      <c r="H34" s="294"/>
      <c r="I34" s="294"/>
      <c r="J34" s="294"/>
      <c r="K34" s="294"/>
      <c r="L34" s="294"/>
      <c r="M34" s="294"/>
      <c r="N34" s="294"/>
      <c r="O34" s="294"/>
      <c r="P34" s="294"/>
      <c r="Q34" s="294"/>
      <c r="R34" s="294"/>
      <c r="S34" s="295"/>
    </row>
    <row r="35" spans="1:19" hidden="1" x14ac:dyDescent="0.2">
      <c r="A35" s="293"/>
      <c r="B35" s="294"/>
      <c r="C35" s="294"/>
      <c r="D35" s="294"/>
      <c r="E35" s="294"/>
      <c r="F35" s="294"/>
      <c r="G35" s="294"/>
      <c r="H35" s="294"/>
      <c r="I35" s="294"/>
      <c r="J35" s="294"/>
      <c r="K35" s="294"/>
      <c r="L35" s="294"/>
      <c r="M35" s="294"/>
      <c r="N35" s="294"/>
      <c r="O35" s="294"/>
      <c r="P35" s="294"/>
      <c r="Q35" s="294"/>
      <c r="R35" s="294"/>
      <c r="S35" s="295"/>
    </row>
    <row r="36" spans="1:19" hidden="1" x14ac:dyDescent="0.2">
      <c r="A36" s="293"/>
      <c r="B36" s="294"/>
      <c r="C36" s="294"/>
      <c r="D36" s="294"/>
      <c r="E36" s="294"/>
      <c r="F36" s="294"/>
      <c r="G36" s="294"/>
      <c r="H36" s="294"/>
      <c r="I36" s="294"/>
      <c r="J36" s="294"/>
      <c r="K36" s="294"/>
      <c r="L36" s="294"/>
      <c r="M36" s="294"/>
      <c r="N36" s="294"/>
      <c r="O36" s="294"/>
      <c r="P36" s="294"/>
      <c r="Q36" s="294"/>
      <c r="R36" s="294"/>
      <c r="S36" s="295"/>
    </row>
    <row r="37" spans="1:19" hidden="1" x14ac:dyDescent="0.2">
      <c r="A37" s="293"/>
      <c r="B37" s="294"/>
      <c r="C37" s="294"/>
      <c r="D37" s="294"/>
      <c r="E37" s="294"/>
      <c r="F37" s="294"/>
      <c r="G37" s="294"/>
      <c r="H37" s="294"/>
      <c r="I37" s="294"/>
      <c r="J37" s="294"/>
      <c r="K37" s="294"/>
      <c r="L37" s="294"/>
      <c r="M37" s="294"/>
      <c r="N37" s="294"/>
      <c r="O37" s="294"/>
      <c r="P37" s="294"/>
      <c r="Q37" s="294"/>
      <c r="R37" s="294"/>
      <c r="S37" s="295"/>
    </row>
    <row r="38" spans="1:19" hidden="1" x14ac:dyDescent="0.2">
      <c r="A38" s="293"/>
      <c r="B38" s="294"/>
      <c r="C38" s="294"/>
      <c r="D38" s="294"/>
      <c r="E38" s="294"/>
      <c r="F38" s="294"/>
      <c r="G38" s="294"/>
      <c r="H38" s="294"/>
      <c r="I38" s="294"/>
      <c r="J38" s="294"/>
      <c r="K38" s="294"/>
      <c r="L38" s="294"/>
      <c r="M38" s="294"/>
      <c r="N38" s="294"/>
      <c r="O38" s="294"/>
      <c r="P38" s="294"/>
      <c r="Q38" s="294"/>
      <c r="R38" s="294"/>
      <c r="S38" s="295"/>
    </row>
    <row r="39" spans="1:19" hidden="1" x14ac:dyDescent="0.2">
      <c r="A39" s="293"/>
      <c r="B39" s="294"/>
      <c r="C39" s="294"/>
      <c r="D39" s="294"/>
      <c r="E39" s="294"/>
      <c r="F39" s="294"/>
      <c r="G39" s="294"/>
      <c r="H39" s="294"/>
      <c r="I39" s="294"/>
      <c r="J39" s="294"/>
      <c r="K39" s="294"/>
      <c r="L39" s="294"/>
      <c r="M39" s="294"/>
      <c r="N39" s="294"/>
      <c r="O39" s="294"/>
      <c r="P39" s="294"/>
      <c r="Q39" s="294"/>
      <c r="R39" s="294"/>
      <c r="S39" s="295"/>
    </row>
    <row r="40" spans="1:19" hidden="1" x14ac:dyDescent="0.2">
      <c r="A40" s="293"/>
      <c r="B40" s="294"/>
      <c r="C40" s="294"/>
      <c r="D40" s="294"/>
      <c r="E40" s="294"/>
      <c r="F40" s="294"/>
      <c r="G40" s="294"/>
      <c r="H40" s="294"/>
      <c r="I40" s="294"/>
      <c r="J40" s="294"/>
      <c r="K40" s="294"/>
      <c r="L40" s="294"/>
      <c r="M40" s="294"/>
      <c r="N40" s="294"/>
      <c r="O40" s="294"/>
      <c r="P40" s="294"/>
      <c r="Q40" s="294"/>
      <c r="R40" s="294"/>
      <c r="S40" s="295"/>
    </row>
    <row r="41" spans="1:19" hidden="1" x14ac:dyDescent="0.2">
      <c r="A41" s="293"/>
      <c r="B41" s="294"/>
      <c r="C41" s="294"/>
      <c r="E41" s="294"/>
      <c r="F41" s="294"/>
      <c r="G41" s="294"/>
      <c r="H41" s="294"/>
      <c r="I41" s="294"/>
      <c r="J41" s="294"/>
      <c r="K41" s="294"/>
      <c r="L41" s="294"/>
      <c r="M41" s="294"/>
      <c r="N41" s="294"/>
      <c r="O41" s="294"/>
      <c r="P41" s="294"/>
      <c r="Q41" s="294"/>
      <c r="R41" s="294"/>
      <c r="S41" s="295"/>
    </row>
    <row r="42" spans="1:19" hidden="1" x14ac:dyDescent="0.2">
      <c r="A42" s="293"/>
      <c r="B42" s="294"/>
      <c r="C42" s="294"/>
      <c r="D42" s="294"/>
      <c r="E42" s="294"/>
      <c r="F42" s="294"/>
      <c r="G42" s="294"/>
      <c r="H42" s="294"/>
      <c r="I42" s="294"/>
      <c r="J42" s="294"/>
      <c r="K42" s="294"/>
      <c r="L42" s="294"/>
      <c r="M42" s="294"/>
      <c r="N42" s="294"/>
      <c r="O42" s="294"/>
      <c r="P42" s="294"/>
      <c r="Q42" s="294"/>
      <c r="R42" s="294"/>
      <c r="S42" s="295"/>
    </row>
    <row r="43" spans="1:19" hidden="1" x14ac:dyDescent="0.2">
      <c r="A43" s="293"/>
      <c r="B43" s="294"/>
      <c r="C43" s="294"/>
      <c r="D43" s="294"/>
      <c r="E43" s="294"/>
      <c r="F43" s="294"/>
      <c r="G43" s="294"/>
      <c r="H43" s="294"/>
      <c r="I43" s="294"/>
      <c r="J43" s="294"/>
      <c r="K43" s="294"/>
      <c r="L43" s="294"/>
      <c r="M43" s="294"/>
      <c r="N43" s="294"/>
      <c r="O43" s="294"/>
      <c r="P43" s="294"/>
      <c r="Q43" s="294"/>
      <c r="R43" s="294"/>
      <c r="S43" s="295"/>
    </row>
    <row r="44" spans="1:19" hidden="1" x14ac:dyDescent="0.2">
      <c r="A44" s="293"/>
      <c r="B44" s="294"/>
      <c r="C44" s="294"/>
      <c r="D44" s="294"/>
      <c r="E44" s="294"/>
      <c r="F44" s="294"/>
      <c r="G44" s="294"/>
      <c r="H44" s="294"/>
      <c r="I44" s="294"/>
      <c r="J44" s="294"/>
      <c r="K44" s="294"/>
      <c r="L44" s="294"/>
      <c r="M44" s="294"/>
      <c r="N44" s="294"/>
      <c r="O44" s="294"/>
      <c r="P44" s="294"/>
      <c r="Q44" s="294"/>
      <c r="R44" s="294"/>
      <c r="S44" s="295"/>
    </row>
    <row r="45" spans="1:19" hidden="1" x14ac:dyDescent="0.2">
      <c r="A45" s="293"/>
      <c r="B45" s="294"/>
      <c r="C45" s="294"/>
      <c r="D45" s="294"/>
      <c r="E45" s="294"/>
      <c r="F45" s="294"/>
      <c r="G45" s="294"/>
      <c r="H45" s="294"/>
      <c r="I45" s="294"/>
      <c r="J45" s="294"/>
      <c r="K45" s="294"/>
      <c r="L45" s="294"/>
      <c r="M45" s="294"/>
      <c r="N45" s="294"/>
      <c r="O45" s="294"/>
      <c r="P45" s="294"/>
      <c r="Q45" s="294"/>
      <c r="R45" s="294"/>
      <c r="S45" s="295"/>
    </row>
    <row r="46" spans="1:19" hidden="1" x14ac:dyDescent="0.2">
      <c r="A46" s="293"/>
      <c r="B46" s="294"/>
      <c r="C46" s="294"/>
      <c r="D46" s="294"/>
      <c r="E46" s="294"/>
      <c r="F46" s="294"/>
      <c r="G46" s="294"/>
      <c r="H46" s="294"/>
      <c r="I46" s="294"/>
      <c r="J46" s="294"/>
      <c r="K46" s="294"/>
      <c r="L46" s="294"/>
      <c r="M46" s="294"/>
      <c r="N46" s="294"/>
      <c r="O46" s="294"/>
      <c r="P46" s="294"/>
      <c r="Q46" s="294"/>
      <c r="R46" s="294"/>
      <c r="S46" s="295"/>
    </row>
    <row r="47" spans="1:19" hidden="1" x14ac:dyDescent="0.2">
      <c r="A47" s="293"/>
      <c r="B47" s="294"/>
      <c r="C47" s="294"/>
      <c r="D47" s="294"/>
      <c r="E47" s="294"/>
      <c r="F47" s="294"/>
      <c r="G47" s="294"/>
      <c r="H47" s="294"/>
      <c r="I47" s="294"/>
      <c r="J47" s="294"/>
      <c r="K47" s="294"/>
      <c r="L47" s="294"/>
      <c r="M47" s="294"/>
      <c r="N47" s="294"/>
      <c r="O47" s="294"/>
      <c r="P47" s="294"/>
      <c r="Q47" s="294"/>
      <c r="R47" s="294"/>
      <c r="S47" s="295"/>
    </row>
    <row r="48" spans="1:19" hidden="1" x14ac:dyDescent="0.2">
      <c r="A48" s="293"/>
      <c r="B48" s="294"/>
      <c r="C48" s="294"/>
      <c r="D48" s="294"/>
      <c r="E48" s="294"/>
      <c r="F48" s="294"/>
      <c r="G48" s="294"/>
      <c r="H48" s="294"/>
      <c r="I48" s="294"/>
      <c r="J48" s="294"/>
      <c r="K48" s="294"/>
      <c r="L48" s="294"/>
      <c r="M48" s="294"/>
      <c r="N48" s="294"/>
      <c r="O48" s="294"/>
      <c r="P48" s="294"/>
      <c r="Q48" s="294"/>
      <c r="R48" s="294"/>
      <c r="S48" s="295"/>
    </row>
    <row r="49" spans="1:19" hidden="1" x14ac:dyDescent="0.2">
      <c r="A49" s="293"/>
      <c r="B49" s="294"/>
      <c r="C49" s="294"/>
      <c r="D49" s="294"/>
      <c r="E49" s="294"/>
      <c r="F49" s="294"/>
      <c r="G49" s="294"/>
      <c r="H49" s="294"/>
      <c r="I49" s="294"/>
      <c r="J49" s="294"/>
      <c r="K49" s="294"/>
      <c r="L49" s="294"/>
      <c r="M49" s="294"/>
      <c r="N49" s="294"/>
      <c r="O49" s="294"/>
      <c r="P49" s="294"/>
      <c r="Q49" s="294"/>
      <c r="R49" s="294"/>
      <c r="S49" s="295"/>
    </row>
    <row r="50" spans="1:19" hidden="1" x14ac:dyDescent="0.2">
      <c r="A50" s="293"/>
      <c r="B50" s="294"/>
      <c r="C50" s="294"/>
      <c r="D50" s="294"/>
      <c r="E50" s="294"/>
      <c r="F50" s="294"/>
      <c r="G50" s="294"/>
      <c r="H50" s="294"/>
      <c r="I50" s="294"/>
      <c r="J50" s="294"/>
      <c r="K50" s="294"/>
      <c r="L50" s="294"/>
      <c r="M50" s="294"/>
      <c r="N50" s="294"/>
      <c r="O50" s="294"/>
      <c r="P50" s="294"/>
      <c r="Q50" s="294"/>
      <c r="R50" s="294"/>
      <c r="S50" s="295"/>
    </row>
    <row r="51" spans="1:19" hidden="1" x14ac:dyDescent="0.2">
      <c r="A51" s="293"/>
      <c r="B51" s="294"/>
      <c r="C51" s="294"/>
      <c r="D51" s="294"/>
      <c r="E51" s="294"/>
      <c r="F51" s="294"/>
      <c r="G51" s="294"/>
      <c r="H51" s="294"/>
      <c r="I51" s="294"/>
      <c r="J51" s="294"/>
      <c r="K51" s="294"/>
      <c r="L51" s="294"/>
      <c r="M51" s="294"/>
      <c r="N51" s="294"/>
      <c r="O51" s="294"/>
      <c r="P51" s="294"/>
      <c r="Q51" s="294"/>
      <c r="R51" s="294"/>
      <c r="S51" s="295"/>
    </row>
    <row r="52" spans="1:19" hidden="1" x14ac:dyDescent="0.2">
      <c r="A52" s="293"/>
      <c r="B52" s="294"/>
      <c r="C52" s="294"/>
      <c r="D52" s="294"/>
      <c r="E52" s="294"/>
      <c r="F52" s="294"/>
      <c r="G52" s="294"/>
      <c r="H52" s="294"/>
      <c r="I52" s="294"/>
      <c r="J52" s="294"/>
      <c r="K52" s="294"/>
      <c r="L52" s="294"/>
      <c r="M52" s="294"/>
      <c r="N52" s="294"/>
      <c r="O52" s="294"/>
      <c r="P52" s="294"/>
      <c r="Q52" s="294"/>
      <c r="R52" s="294"/>
      <c r="S52" s="295"/>
    </row>
    <row r="53" spans="1:19" hidden="1" x14ac:dyDescent="0.2">
      <c r="A53" s="293"/>
      <c r="B53" s="294"/>
      <c r="C53" s="294"/>
      <c r="D53" s="294"/>
      <c r="E53" s="294"/>
      <c r="F53" s="294"/>
      <c r="G53" s="294"/>
      <c r="H53" s="294"/>
      <c r="I53" s="294"/>
      <c r="J53" s="294"/>
      <c r="K53" s="294"/>
      <c r="L53" s="294"/>
      <c r="M53" s="294"/>
      <c r="N53" s="294"/>
      <c r="O53" s="294"/>
      <c r="P53" s="294"/>
      <c r="Q53" s="294"/>
      <c r="R53" s="294"/>
      <c r="S53" s="295"/>
    </row>
    <row r="54" spans="1:19" hidden="1" x14ac:dyDescent="0.2">
      <c r="A54" s="293"/>
      <c r="B54" s="294"/>
      <c r="C54" s="294"/>
      <c r="D54" s="294"/>
      <c r="E54" s="294"/>
      <c r="F54" s="294"/>
      <c r="G54" s="294"/>
      <c r="H54" s="294"/>
      <c r="I54" s="294"/>
      <c r="J54" s="294"/>
      <c r="K54" s="294"/>
      <c r="L54" s="294"/>
      <c r="M54" s="294"/>
      <c r="N54" s="294"/>
      <c r="O54" s="294"/>
      <c r="P54" s="294"/>
      <c r="Q54" s="294"/>
      <c r="R54" s="294"/>
      <c r="S54" s="295"/>
    </row>
    <row r="55" spans="1:19" hidden="1" x14ac:dyDescent="0.2">
      <c r="A55" s="293"/>
      <c r="B55" s="294"/>
      <c r="C55" s="294"/>
      <c r="D55" s="294"/>
      <c r="E55" s="294"/>
      <c r="F55" s="294"/>
      <c r="G55" s="294"/>
      <c r="H55" s="294"/>
      <c r="I55" s="294"/>
      <c r="J55" s="294"/>
      <c r="K55" s="294"/>
      <c r="L55" s="294"/>
      <c r="M55" s="294"/>
      <c r="N55" s="294"/>
      <c r="O55" s="294"/>
      <c r="P55" s="294"/>
      <c r="Q55" s="294"/>
      <c r="R55" s="294"/>
      <c r="S55" s="295"/>
    </row>
    <row r="56" spans="1:19" hidden="1" x14ac:dyDescent="0.2">
      <c r="A56" s="293"/>
      <c r="B56" s="294"/>
      <c r="C56" s="294"/>
      <c r="D56" s="294"/>
      <c r="E56" s="294"/>
      <c r="F56" s="294"/>
      <c r="G56" s="294"/>
      <c r="H56" s="294"/>
      <c r="I56" s="294"/>
      <c r="J56" s="294"/>
      <c r="K56" s="294"/>
      <c r="L56" s="294"/>
      <c r="M56" s="294"/>
      <c r="N56" s="294"/>
      <c r="O56" s="294"/>
      <c r="P56" s="294"/>
      <c r="Q56" s="294"/>
      <c r="R56" s="294"/>
      <c r="S56" s="295"/>
    </row>
    <row r="57" spans="1:19" hidden="1" x14ac:dyDescent="0.2">
      <c r="A57" s="293"/>
      <c r="B57" s="294"/>
      <c r="C57" s="294"/>
      <c r="D57" s="294"/>
      <c r="E57" s="294"/>
      <c r="F57" s="294"/>
      <c r="G57" s="294"/>
      <c r="H57" s="294"/>
      <c r="I57" s="294"/>
      <c r="J57" s="294"/>
      <c r="K57" s="294"/>
      <c r="L57" s="294"/>
      <c r="M57" s="294"/>
      <c r="N57" s="294"/>
      <c r="O57" s="294"/>
      <c r="P57" s="294"/>
      <c r="Q57" s="294"/>
      <c r="R57" s="294"/>
      <c r="S57" s="295"/>
    </row>
    <row r="58" spans="1:19" hidden="1" x14ac:dyDescent="0.2">
      <c r="A58" s="293"/>
      <c r="B58" s="294"/>
      <c r="C58" s="294"/>
      <c r="D58" s="294"/>
      <c r="E58" s="294"/>
      <c r="F58" s="294"/>
      <c r="G58" s="294"/>
      <c r="H58" s="294"/>
      <c r="I58" s="294"/>
      <c r="J58" s="294"/>
      <c r="K58" s="294"/>
      <c r="L58" s="294"/>
      <c r="M58" s="294"/>
      <c r="N58" s="294"/>
      <c r="O58" s="294"/>
      <c r="P58" s="294"/>
      <c r="Q58" s="294"/>
      <c r="R58" s="294"/>
      <c r="S58" s="295"/>
    </row>
    <row r="59" spans="1:19" hidden="1" x14ac:dyDescent="0.2">
      <c r="A59" s="293"/>
      <c r="B59" s="294"/>
      <c r="C59" s="294"/>
      <c r="D59" s="294"/>
      <c r="E59" s="294"/>
      <c r="F59" s="294"/>
      <c r="G59" s="294"/>
      <c r="H59" s="294"/>
      <c r="I59" s="294"/>
      <c r="J59" s="294"/>
      <c r="K59" s="294"/>
      <c r="L59" s="294"/>
      <c r="M59" s="294"/>
      <c r="N59" s="294"/>
      <c r="O59" s="294"/>
      <c r="P59" s="294"/>
      <c r="Q59" s="294"/>
      <c r="R59" s="294"/>
      <c r="S59" s="295"/>
    </row>
    <row r="60" spans="1:19" hidden="1" x14ac:dyDescent="0.2">
      <c r="A60" s="293"/>
      <c r="B60" s="294"/>
      <c r="C60" s="294"/>
      <c r="D60" s="294"/>
      <c r="E60" s="294"/>
      <c r="F60" s="294"/>
      <c r="G60" s="294"/>
      <c r="H60" s="294"/>
      <c r="I60" s="294"/>
      <c r="J60" s="294"/>
      <c r="K60" s="294"/>
      <c r="L60" s="294"/>
      <c r="M60" s="294"/>
      <c r="N60" s="294"/>
      <c r="O60" s="294"/>
      <c r="P60" s="294"/>
      <c r="Q60" s="294"/>
      <c r="R60" s="294"/>
      <c r="S60" s="295"/>
    </row>
    <row r="61" spans="1:19" hidden="1" x14ac:dyDescent="0.2">
      <c r="A61" s="293"/>
      <c r="B61" s="294"/>
      <c r="C61" s="294"/>
      <c r="D61" s="294"/>
      <c r="E61" s="294"/>
      <c r="F61" s="294"/>
      <c r="G61" s="294"/>
      <c r="H61" s="294"/>
      <c r="I61" s="294"/>
      <c r="J61" s="294"/>
      <c r="K61" s="294"/>
      <c r="L61" s="294"/>
      <c r="M61" s="294"/>
      <c r="N61" s="294"/>
      <c r="O61" s="294"/>
      <c r="P61" s="294"/>
      <c r="Q61" s="294"/>
      <c r="R61" s="294"/>
      <c r="S61" s="295"/>
    </row>
    <row r="62" spans="1:19" hidden="1" x14ac:dyDescent="0.2">
      <c r="A62" s="293"/>
      <c r="B62" s="294"/>
      <c r="C62" s="294"/>
      <c r="D62" s="294"/>
      <c r="E62" s="294"/>
      <c r="F62" s="294"/>
      <c r="G62" s="294"/>
      <c r="H62" s="294"/>
      <c r="I62" s="294"/>
      <c r="J62" s="294"/>
      <c r="K62" s="294"/>
      <c r="L62" s="294"/>
      <c r="M62" s="294"/>
      <c r="N62" s="294"/>
      <c r="O62" s="294"/>
      <c r="P62" s="294"/>
      <c r="Q62" s="294"/>
      <c r="R62" s="294"/>
      <c r="S62" s="295"/>
    </row>
    <row r="63" spans="1:19" hidden="1" x14ac:dyDescent="0.2">
      <c r="A63" s="293"/>
      <c r="B63" s="294"/>
      <c r="C63" s="294"/>
      <c r="D63" s="294"/>
      <c r="E63" s="294"/>
      <c r="F63" s="294"/>
      <c r="G63" s="294"/>
      <c r="H63" s="294"/>
      <c r="I63" s="294"/>
      <c r="J63" s="294"/>
      <c r="K63" s="294"/>
      <c r="L63" s="294"/>
      <c r="M63" s="294"/>
      <c r="N63" s="294"/>
      <c r="O63" s="294"/>
      <c r="P63" s="294"/>
      <c r="Q63" s="294"/>
      <c r="R63" s="294"/>
      <c r="S63" s="295"/>
    </row>
    <row r="64" spans="1:19" hidden="1" x14ac:dyDescent="0.2">
      <c r="A64" s="293"/>
      <c r="B64" s="294"/>
      <c r="C64" s="294"/>
      <c r="D64" s="294"/>
      <c r="E64" s="294"/>
      <c r="F64" s="294"/>
      <c r="G64" s="294"/>
      <c r="H64" s="294"/>
      <c r="I64" s="294"/>
      <c r="J64" s="294"/>
      <c r="K64" s="294"/>
      <c r="L64" s="294"/>
      <c r="M64" s="294"/>
      <c r="N64" s="294"/>
      <c r="O64" s="294"/>
      <c r="P64" s="294"/>
      <c r="Q64" s="294"/>
      <c r="R64" s="294"/>
      <c r="S64" s="295"/>
    </row>
    <row r="65" spans="1:19" hidden="1" x14ac:dyDescent="0.2">
      <c r="A65" s="293"/>
      <c r="B65" s="294"/>
      <c r="C65" s="294"/>
      <c r="D65" s="294"/>
      <c r="E65" s="294"/>
      <c r="F65" s="294"/>
      <c r="G65" s="294"/>
      <c r="H65" s="294"/>
      <c r="I65" s="294"/>
      <c r="J65" s="294"/>
      <c r="K65" s="294"/>
      <c r="L65" s="294"/>
      <c r="M65" s="294"/>
      <c r="N65" s="294"/>
      <c r="O65" s="294"/>
      <c r="P65" s="294"/>
      <c r="Q65" s="294"/>
      <c r="R65" s="294"/>
      <c r="S65" s="295"/>
    </row>
    <row r="66" spans="1:19" hidden="1" x14ac:dyDescent="0.2">
      <c r="A66" s="293"/>
      <c r="B66" s="294"/>
      <c r="C66" s="294"/>
      <c r="D66" s="294"/>
      <c r="E66" s="294"/>
      <c r="F66" s="294"/>
      <c r="G66" s="294"/>
      <c r="H66" s="294"/>
      <c r="I66" s="294"/>
      <c r="J66" s="294"/>
      <c r="K66" s="294"/>
      <c r="L66" s="294"/>
      <c r="M66" s="294"/>
      <c r="N66" s="294"/>
      <c r="O66" s="294"/>
      <c r="P66" s="294"/>
      <c r="Q66" s="294"/>
      <c r="R66" s="294"/>
      <c r="S66" s="295"/>
    </row>
    <row r="67" spans="1:19" hidden="1" x14ac:dyDescent="0.2">
      <c r="A67" s="293"/>
      <c r="B67" s="294"/>
      <c r="C67" s="294"/>
      <c r="D67" s="294"/>
      <c r="E67" s="294"/>
      <c r="F67" s="294"/>
      <c r="G67" s="294"/>
      <c r="H67" s="294"/>
      <c r="I67" s="294"/>
      <c r="J67" s="294"/>
      <c r="K67" s="294"/>
      <c r="L67" s="294"/>
      <c r="M67" s="294"/>
      <c r="N67" s="294"/>
      <c r="O67" s="294"/>
      <c r="P67" s="294"/>
      <c r="Q67" s="294"/>
      <c r="R67" s="294"/>
      <c r="S67" s="295"/>
    </row>
    <row r="68" spans="1:19" hidden="1" x14ac:dyDescent="0.2">
      <c r="A68" s="293"/>
      <c r="B68" s="294"/>
      <c r="C68" s="294"/>
      <c r="D68" s="294"/>
      <c r="E68" s="294"/>
      <c r="F68" s="294"/>
      <c r="G68" s="294"/>
      <c r="H68" s="294"/>
      <c r="I68" s="294"/>
      <c r="J68" s="294"/>
      <c r="K68" s="294"/>
      <c r="L68" s="294"/>
      <c r="M68" s="294"/>
      <c r="N68" s="294"/>
      <c r="O68" s="294"/>
      <c r="P68" s="294"/>
      <c r="Q68" s="294"/>
      <c r="R68" s="294"/>
      <c r="S68" s="295"/>
    </row>
    <row r="69" spans="1:19" hidden="1" x14ac:dyDescent="0.2">
      <c r="A69" s="293"/>
      <c r="B69" s="294"/>
      <c r="C69" s="294"/>
      <c r="D69" s="294"/>
      <c r="E69" s="294"/>
      <c r="F69" s="294"/>
      <c r="G69" s="294"/>
      <c r="H69" s="294"/>
      <c r="I69" s="294"/>
      <c r="J69" s="294"/>
      <c r="K69" s="294"/>
      <c r="L69" s="294"/>
      <c r="M69" s="294"/>
      <c r="N69" s="294"/>
      <c r="O69" s="294"/>
      <c r="P69" s="294"/>
      <c r="Q69" s="294"/>
      <c r="R69" s="294"/>
      <c r="S69" s="295"/>
    </row>
    <row r="70" spans="1:19" hidden="1" x14ac:dyDescent="0.2">
      <c r="A70" s="293"/>
      <c r="B70" s="294"/>
      <c r="C70" s="294"/>
      <c r="D70" s="294"/>
      <c r="E70" s="294"/>
      <c r="F70" s="294"/>
      <c r="G70" s="294"/>
      <c r="H70" s="294"/>
      <c r="I70" s="294"/>
      <c r="J70" s="294"/>
      <c r="K70" s="294"/>
      <c r="L70" s="294"/>
      <c r="M70" s="294"/>
      <c r="N70" s="294"/>
      <c r="O70" s="294"/>
      <c r="P70" s="294"/>
      <c r="Q70" s="294"/>
      <c r="R70" s="294"/>
      <c r="S70" s="295"/>
    </row>
    <row r="71" spans="1:19" hidden="1" x14ac:dyDescent="0.2">
      <c r="A71" s="293"/>
      <c r="B71" s="294"/>
      <c r="C71" s="294"/>
      <c r="D71" s="294"/>
      <c r="E71" s="294"/>
      <c r="F71" s="294"/>
      <c r="G71" s="294"/>
      <c r="H71" s="294"/>
      <c r="I71" s="294"/>
      <c r="J71" s="294"/>
      <c r="K71" s="294"/>
      <c r="L71" s="294"/>
      <c r="M71" s="294"/>
      <c r="N71" s="294"/>
      <c r="O71" s="294"/>
      <c r="P71" s="294"/>
      <c r="Q71" s="294"/>
      <c r="R71" s="294"/>
      <c r="S71" s="295"/>
    </row>
    <row r="72" spans="1:19" hidden="1" x14ac:dyDescent="0.2">
      <c r="A72" s="293"/>
      <c r="B72" s="294"/>
      <c r="C72" s="294"/>
      <c r="D72" s="294"/>
      <c r="E72" s="294"/>
      <c r="F72" s="294"/>
      <c r="G72" s="294"/>
      <c r="H72" s="294"/>
      <c r="I72" s="294"/>
      <c r="J72" s="294"/>
      <c r="K72" s="294"/>
      <c r="L72" s="294"/>
      <c r="M72" s="294"/>
      <c r="N72" s="294"/>
      <c r="O72" s="294"/>
      <c r="P72" s="294"/>
      <c r="Q72" s="294"/>
      <c r="R72" s="294"/>
      <c r="S72" s="295"/>
    </row>
    <row r="73" spans="1:19" hidden="1" x14ac:dyDescent="0.2">
      <c r="A73" s="293"/>
      <c r="B73" s="294"/>
      <c r="C73" s="294"/>
      <c r="D73" s="294"/>
      <c r="E73" s="294"/>
      <c r="F73" s="294"/>
      <c r="G73" s="294"/>
      <c r="H73" s="294"/>
      <c r="I73" s="294"/>
      <c r="J73" s="294"/>
      <c r="K73" s="294"/>
      <c r="L73" s="294"/>
      <c r="M73" s="294"/>
      <c r="N73" s="294"/>
      <c r="O73" s="294"/>
      <c r="P73" s="294"/>
      <c r="Q73" s="294"/>
      <c r="R73" s="294"/>
      <c r="S73" s="295"/>
    </row>
    <row r="74" spans="1:19" hidden="1" x14ac:dyDescent="0.2">
      <c r="A74" s="293"/>
      <c r="B74" s="294"/>
      <c r="C74" s="294"/>
      <c r="D74" s="294"/>
      <c r="E74" s="294"/>
      <c r="F74" s="294"/>
      <c r="G74" s="294"/>
      <c r="H74" s="294"/>
      <c r="I74" s="294"/>
      <c r="J74" s="294"/>
      <c r="K74" s="294"/>
      <c r="L74" s="294"/>
      <c r="M74" s="294"/>
      <c r="N74" s="294"/>
      <c r="O74" s="294"/>
      <c r="P74" s="294"/>
      <c r="Q74" s="294"/>
      <c r="R74" s="294"/>
      <c r="S74" s="295"/>
    </row>
    <row r="75" spans="1:19" hidden="1" x14ac:dyDescent="0.2">
      <c r="A75" s="293"/>
      <c r="B75" s="294"/>
      <c r="C75" s="294"/>
      <c r="D75" s="294"/>
      <c r="F75" s="294"/>
      <c r="G75" s="294"/>
      <c r="H75" s="294"/>
      <c r="I75" s="294"/>
      <c r="J75" s="294"/>
      <c r="K75" s="294"/>
      <c r="L75" s="294"/>
      <c r="M75" s="294"/>
      <c r="N75" s="294"/>
      <c r="O75" s="294"/>
      <c r="P75" s="294"/>
      <c r="Q75" s="294"/>
      <c r="R75" s="294"/>
      <c r="S75" s="295"/>
    </row>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19">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3" zoomScale="80" zoomScaleNormal="80" zoomScaleSheetLayoutView="100" workbookViewId="0">
      <selection activeCell="F23" sqref="F23"/>
    </sheetView>
  </sheetViews>
  <sheetFormatPr baseColWidth="10" defaultColWidth="0" defaultRowHeight="12.75" zeroHeight="1" x14ac:dyDescent="0.2"/>
  <cols>
    <col min="1" max="1" width="11.7109375" style="269" customWidth="1"/>
    <col min="2" max="2" width="41.5703125" style="113" customWidth="1"/>
    <col min="3" max="3" width="18.7109375" style="113" customWidth="1"/>
    <col min="4" max="4" width="12.7109375" style="113" customWidth="1"/>
    <col min="5" max="5" width="13.28515625" style="113" customWidth="1"/>
    <col min="6" max="6" width="17" style="113" customWidth="1"/>
    <col min="7" max="7" width="18.7109375" style="113" customWidth="1"/>
    <col min="8" max="8" width="36.7109375" style="270" customWidth="1"/>
    <col min="9" max="9" width="11.42578125" style="24" hidden="1" customWidth="1"/>
    <col min="10" max="16384" width="0" style="24" hidden="1"/>
  </cols>
  <sheetData>
    <row r="1" spans="1:14" s="91" customFormat="1" ht="14.25" customHeight="1" x14ac:dyDescent="0.2">
      <c r="A1" s="636"/>
      <c r="B1" s="637"/>
      <c r="C1" s="637"/>
      <c r="D1" s="637"/>
      <c r="E1" s="637"/>
      <c r="F1" s="637"/>
      <c r="G1" s="637"/>
      <c r="H1" s="638"/>
      <c r="I1" s="111"/>
      <c r="J1" s="106"/>
      <c r="K1" s="106"/>
      <c r="L1" s="106"/>
      <c r="M1" s="106"/>
      <c r="N1" s="106"/>
    </row>
    <row r="2" spans="1:14" s="91" customFormat="1" ht="14.25" customHeight="1" x14ac:dyDescent="0.2">
      <c r="A2" s="639"/>
      <c r="B2" s="640"/>
      <c r="C2" s="640"/>
      <c r="D2" s="640"/>
      <c r="E2" s="640"/>
      <c r="F2" s="640"/>
      <c r="G2" s="640"/>
      <c r="H2" s="641"/>
      <c r="I2" s="111"/>
      <c r="J2" s="106"/>
      <c r="K2" s="106"/>
      <c r="L2" s="106"/>
      <c r="M2" s="106"/>
      <c r="N2" s="106"/>
    </row>
    <row r="3" spans="1:14" s="91" customFormat="1" ht="14.25" customHeight="1" x14ac:dyDescent="0.2">
      <c r="A3" s="639" t="s">
        <v>74</v>
      </c>
      <c r="B3" s="640"/>
      <c r="C3" s="640"/>
      <c r="D3" s="640"/>
      <c r="E3" s="640"/>
      <c r="F3" s="640"/>
      <c r="G3" s="640"/>
      <c r="H3" s="641"/>
      <c r="I3" s="111"/>
      <c r="J3" s="106"/>
      <c r="K3" s="106"/>
      <c r="L3" s="106"/>
      <c r="M3" s="106"/>
      <c r="N3" s="106"/>
    </row>
    <row r="4" spans="1:14" s="91" customFormat="1" ht="14.25" x14ac:dyDescent="0.2">
      <c r="A4" s="639"/>
      <c r="B4" s="640"/>
      <c r="C4" s="640"/>
      <c r="D4" s="640"/>
      <c r="E4" s="640"/>
      <c r="F4" s="640"/>
      <c r="G4" s="640"/>
      <c r="H4" s="641"/>
      <c r="I4" s="112"/>
      <c r="J4" s="105"/>
      <c r="K4" s="105"/>
      <c r="L4" s="105"/>
      <c r="M4" s="105"/>
      <c r="N4" s="105"/>
    </row>
    <row r="5" spans="1:14" s="91" customFormat="1" ht="15" thickBot="1" x14ac:dyDescent="0.25">
      <c r="A5" s="642"/>
      <c r="B5" s="643"/>
      <c r="C5" s="643"/>
      <c r="D5" s="643"/>
      <c r="E5" s="643"/>
      <c r="F5" s="643"/>
      <c r="G5" s="643"/>
      <c r="H5" s="644"/>
      <c r="I5" s="112"/>
      <c r="J5" s="105"/>
      <c r="K5" s="105"/>
      <c r="L5" s="105"/>
      <c r="M5" s="105"/>
      <c r="N5" s="105"/>
    </row>
    <row r="6" spans="1:14" ht="14.25" x14ac:dyDescent="0.2">
      <c r="A6" s="236" t="s">
        <v>76</v>
      </c>
      <c r="B6" s="319" t="s">
        <v>25</v>
      </c>
      <c r="C6" s="349"/>
      <c r="D6" s="349"/>
      <c r="E6" s="349"/>
      <c r="F6" s="349"/>
      <c r="G6" s="349"/>
      <c r="H6" s="350"/>
      <c r="I6" s="51"/>
      <c r="J6" s="51"/>
      <c r="K6" s="51"/>
      <c r="L6" s="51"/>
      <c r="M6" s="51"/>
      <c r="N6" s="51"/>
    </row>
    <row r="7" spans="1:14" ht="14.25" x14ac:dyDescent="0.2">
      <c r="A7" s="136" t="s">
        <v>72</v>
      </c>
      <c r="B7" s="318">
        <f>'CONTEXTO ESTRATEGICO'!B7</f>
        <v>43106</v>
      </c>
      <c r="C7" s="351"/>
      <c r="D7" s="348"/>
      <c r="E7" s="352"/>
      <c r="F7" s="352"/>
      <c r="G7" s="352"/>
      <c r="H7" s="353"/>
      <c r="I7" s="16"/>
      <c r="J7" s="16"/>
      <c r="K7" s="16"/>
      <c r="L7" s="16"/>
      <c r="M7" s="16"/>
      <c r="N7" s="16"/>
    </row>
    <row r="8" spans="1:14" ht="13.9" customHeight="1" x14ac:dyDescent="0.2">
      <c r="A8" s="501" t="s">
        <v>77</v>
      </c>
      <c r="B8" s="502"/>
      <c r="C8" s="525" t="s">
        <v>87</v>
      </c>
      <c r="D8" s="526"/>
      <c r="E8" s="526"/>
      <c r="F8" s="526"/>
      <c r="G8" s="526"/>
      <c r="H8" s="533"/>
      <c r="I8" s="16"/>
      <c r="J8" s="16"/>
      <c r="K8" s="16"/>
      <c r="L8" s="16"/>
      <c r="M8" s="16"/>
      <c r="N8" s="16"/>
    </row>
    <row r="9" spans="1:14" ht="93" customHeight="1" thickBot="1" x14ac:dyDescent="0.25">
      <c r="A9" s="645" t="str">
        <f>IDENTIFICACIÓN!A9</f>
        <v xml:space="preserve">Participacion Social </v>
      </c>
      <c r="B9" s="646"/>
      <c r="C9" s="647" t="str">
        <f>ANALISIS!C9</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9" s="648"/>
      <c r="E9" s="648"/>
      <c r="F9" s="648"/>
      <c r="G9" s="648"/>
      <c r="H9" s="649"/>
      <c r="I9" s="16"/>
      <c r="J9" s="61"/>
      <c r="K9" s="61"/>
      <c r="L9" s="61"/>
      <c r="M9" s="61"/>
      <c r="N9" s="61"/>
    </row>
    <row r="10" spans="1:14" ht="45" customHeight="1" x14ac:dyDescent="0.2">
      <c r="A10" s="521" t="s">
        <v>25</v>
      </c>
      <c r="B10" s="520"/>
      <c r="C10" s="520"/>
      <c r="D10" s="520"/>
      <c r="E10" s="520"/>
      <c r="F10" s="520"/>
      <c r="G10" s="581" t="s">
        <v>154</v>
      </c>
      <c r="H10" s="582" t="s">
        <v>153</v>
      </c>
      <c r="I10" s="38"/>
    </row>
    <row r="11" spans="1:14" ht="45" customHeight="1" x14ac:dyDescent="0.2">
      <c r="A11" s="282"/>
      <c r="B11" s="281"/>
      <c r="C11" s="281"/>
      <c r="D11" s="281"/>
      <c r="E11" s="281"/>
      <c r="F11" s="281"/>
      <c r="G11" s="581"/>
      <c r="H11" s="582"/>
      <c r="I11" s="38"/>
    </row>
    <row r="12" spans="1:14" ht="31.5" customHeight="1" x14ac:dyDescent="0.2">
      <c r="A12" s="651" t="s">
        <v>0</v>
      </c>
      <c r="B12" s="652"/>
      <c r="C12" s="281" t="s">
        <v>24</v>
      </c>
      <c r="D12" s="281" t="s">
        <v>14</v>
      </c>
      <c r="E12" s="281" t="s">
        <v>48</v>
      </c>
      <c r="F12" s="281" t="s">
        <v>16</v>
      </c>
      <c r="G12" s="581"/>
      <c r="H12" s="582"/>
      <c r="I12" s="38"/>
    </row>
    <row r="13" spans="1:14" ht="54.6" customHeight="1" x14ac:dyDescent="0.2">
      <c r="A13" s="109" t="str">
        <f>IDENTIFICACIÓN!A13</f>
        <v>R1</v>
      </c>
      <c r="B13" s="284" t="str">
        <f>IDENTIFICACIÓN!B13</f>
        <v>mala utilizacion de los recursos del sector salud ,retrasos en la  ejecucion de los planes de beneficio</v>
      </c>
      <c r="C13" s="283">
        <f>ANALISIS!C12</f>
        <v>2</v>
      </c>
      <c r="D13" s="283">
        <f>ANALISIS!D12</f>
        <v>4</v>
      </c>
      <c r="E13" s="57">
        <f>(C13*D13)*4</f>
        <v>32</v>
      </c>
      <c r="F13" s="95" t="str">
        <f>IF(OR(AND(C13=3,D13=4),AND(C13=2,D13=5),AND(E13&gt;=52,E13&lt;=100)),"ZONA RIESGO EXTREMA",IF(OR(AND(C13=5,D13=2),AND(C13=4,D13=3),AND(C13=1,D13=4),AND(E13=20),AND(E13&gt;=28,E13&lt;=48)),"ZONA RIESGO ALTA",IF(OR(AND(C13=1,D13=3),AND(C13=4,D13=1),AND(E13=24)),"ZONA RIESGO MODERADA",IF(AND(E13&gt;=4,E13&lt;=16),"ZONA RIESGO BAJA"))))</f>
        <v>ZONA RIESGO ALTA</v>
      </c>
      <c r="G13" s="110">
        <f t="shared" ref="G13:G19" si="0">+E13/$E$21</f>
        <v>0.1951219512195122</v>
      </c>
      <c r="H13" s="216">
        <f>+E13*G13</f>
        <v>6.2439024390243905</v>
      </c>
      <c r="I13" s="38"/>
    </row>
    <row r="14" spans="1:14" ht="45" customHeight="1" x14ac:dyDescent="0.2">
      <c r="A14" s="62" t="str">
        <f>IDENTIFICACIÓN!A14</f>
        <v>R2</v>
      </c>
      <c r="B14" s="92" t="str">
        <f>IDENTIFICACIÓN!B14</f>
        <v>desorientacion de la poblacion bolivarense por los retrasos  en la divulgacion de la politica.</v>
      </c>
      <c r="C14" s="57">
        <f>ANALISIS!C13</f>
        <v>1</v>
      </c>
      <c r="D14" s="57">
        <f>ANALISIS!D13</f>
        <v>3</v>
      </c>
      <c r="E14" s="57">
        <f t="shared" ref="E14:E19"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0">
        <f t="shared" si="0"/>
        <v>7.3170731707317069E-2</v>
      </c>
      <c r="H14" s="216">
        <f t="shared" ref="H14:H19" si="2">+E14*G14</f>
        <v>0.87804878048780477</v>
      </c>
      <c r="I14" s="38"/>
    </row>
    <row r="15" spans="1:14" ht="56.25" customHeight="1" x14ac:dyDescent="0.2">
      <c r="A15" s="62" t="str">
        <f>IDENTIFICACIÓN!A15</f>
        <v>R3</v>
      </c>
      <c r="B15" s="92" t="str">
        <f>IDENTIFICACIÓN!B15</f>
        <v>toma autonoma de decisiones en salud que no son realistas con las necesidades de participacion social en salud de la  poblacion bolivarense.</v>
      </c>
      <c r="C15" s="57">
        <f>ANALISIS!C14</f>
        <v>1</v>
      </c>
      <c r="D15" s="57">
        <f>ANALISIS!D14</f>
        <v>4</v>
      </c>
      <c r="E15" s="57">
        <f t="shared" si="1"/>
        <v>16</v>
      </c>
      <c r="F15" s="95" t="str">
        <f t="shared" ref="F15:F19" si="3">IF(OR(AND(C15=3,D15=4),AND(C15=2,D15=5),AND(E15&gt;=52,E15&lt;=100)),"ZONA RIESGO EXTREMA",IF(OR(AND(C15=5,D15=2),AND(C15=4,D15=3),AND(C15=1,D15=4),AND(E15=20),AND(E15&gt;=28,E15&lt;=48)),"ZONA RIESGO ALTA",IF(OR(AND(C15=1,D15=3),AND(C15=4,D15=1),AND(E15=24)),"ZONA RIESGO MODERADA",IF(AND(E15&gt;=4,E15&lt;=16),"ZONA RIESGO BAJA"))))</f>
        <v>ZONA RIESGO ALTA</v>
      </c>
      <c r="G15" s="110">
        <f t="shared" si="0"/>
        <v>9.7560975609756101E-2</v>
      </c>
      <c r="H15" s="216">
        <f t="shared" si="2"/>
        <v>1.5609756097560976</v>
      </c>
      <c r="I15" s="38"/>
    </row>
    <row r="16" spans="1:14" ht="49.5" customHeight="1" x14ac:dyDescent="0.2">
      <c r="A16" s="62" t="str">
        <f>IDENTIFICACIÓN!A16</f>
        <v>R4</v>
      </c>
      <c r="B16" s="92" t="str">
        <f>IDENTIFICACIÓN!B16</f>
        <v>desmotivacion de la poblacion para participar en los planes , programas y proyectos del sector salud.</v>
      </c>
      <c r="C16" s="57">
        <f>ANALISIS!C15</f>
        <v>3</v>
      </c>
      <c r="D16" s="57">
        <f>ANALISIS!D15</f>
        <v>4</v>
      </c>
      <c r="E16" s="57">
        <f t="shared" si="1"/>
        <v>48</v>
      </c>
      <c r="F16" s="95" t="str">
        <f t="shared" si="3"/>
        <v>ZONA RIESGO EXTREMA</v>
      </c>
      <c r="G16" s="110">
        <f t="shared" si="0"/>
        <v>0.29268292682926828</v>
      </c>
      <c r="H16" s="216">
        <f t="shared" si="2"/>
        <v>14.048780487804876</v>
      </c>
      <c r="I16" s="38"/>
    </row>
    <row r="17" spans="1:9" ht="36" customHeight="1" x14ac:dyDescent="0.2">
      <c r="A17" s="62" t="str">
        <f>IDENTIFICACIÓN!A17</f>
        <v>R5</v>
      </c>
      <c r="B17" s="92" t="str">
        <f>IDENTIFICACIÓN!B17</f>
        <v>retrasos en la ejecucion del proceso de participacion social en salud.</v>
      </c>
      <c r="C17" s="57">
        <f>ANALISIS!C16</f>
        <v>2</v>
      </c>
      <c r="D17" s="57">
        <f>ANALISIS!D16</f>
        <v>2</v>
      </c>
      <c r="E17" s="57">
        <f t="shared" si="1"/>
        <v>16</v>
      </c>
      <c r="F17" s="95" t="str">
        <f t="shared" si="3"/>
        <v>ZONA RIESGO BAJA</v>
      </c>
      <c r="G17" s="110">
        <f t="shared" si="0"/>
        <v>9.7560975609756101E-2</v>
      </c>
      <c r="H17" s="216">
        <f t="shared" si="2"/>
        <v>1.5609756097560976</v>
      </c>
      <c r="I17" s="38"/>
    </row>
    <row r="18" spans="1:9" ht="41.25" customHeight="1" x14ac:dyDescent="0.2">
      <c r="A18" s="62" t="str">
        <f>IDENTIFICACIÓN!A18</f>
        <v>R6</v>
      </c>
      <c r="B18" s="92" t="str">
        <f>IDENTIFICACIÓN!B18</f>
        <v xml:space="preserve">desviacion en los resultados esperados por los indicadores de gestion </v>
      </c>
      <c r="C18" s="57">
        <f>ANALISIS!C17</f>
        <v>2</v>
      </c>
      <c r="D18" s="57">
        <f>ANALISIS!D17</f>
        <v>3</v>
      </c>
      <c r="E18" s="57">
        <f t="shared" si="1"/>
        <v>24</v>
      </c>
      <c r="F18" s="95" t="str">
        <f t="shared" si="3"/>
        <v>ZONA RIESGO MODERADA</v>
      </c>
      <c r="G18" s="110">
        <f t="shared" si="0"/>
        <v>0.14634146341463414</v>
      </c>
      <c r="H18" s="216">
        <f t="shared" si="2"/>
        <v>3.5121951219512191</v>
      </c>
      <c r="I18" s="38"/>
    </row>
    <row r="19" spans="1:9" ht="61.5" customHeight="1" x14ac:dyDescent="0.2">
      <c r="A19" s="62" t="str">
        <f>IDENTIFICACIÓN!A19</f>
        <v>R7</v>
      </c>
      <c r="B19" s="92" t="str">
        <f>IDENTIFICACIÓN!B19</f>
        <v>alteracion, divulgacion inadecuada y anticipada de la informacion de los procesos de participacion social en salud</v>
      </c>
      <c r="C19" s="57">
        <f>ANALISIS!C18</f>
        <v>2</v>
      </c>
      <c r="D19" s="57">
        <f>ANALISIS!D18</f>
        <v>2</v>
      </c>
      <c r="E19" s="57">
        <f t="shared" si="1"/>
        <v>16</v>
      </c>
      <c r="F19" s="95" t="str">
        <f t="shared" si="3"/>
        <v>ZONA RIESGO BAJA</v>
      </c>
      <c r="G19" s="110">
        <f t="shared" si="0"/>
        <v>9.7560975609756101E-2</v>
      </c>
      <c r="H19" s="216">
        <f t="shared" si="2"/>
        <v>1.5609756097560976</v>
      </c>
      <c r="I19" s="38"/>
    </row>
    <row r="20" spans="1:9" ht="15.75" thickBot="1" x14ac:dyDescent="0.25">
      <c r="A20" s="65"/>
      <c r="B20" s="92"/>
      <c r="C20" s="57"/>
      <c r="D20" s="57"/>
      <c r="E20" s="57"/>
      <c r="F20" s="95"/>
      <c r="G20" s="110"/>
      <c r="H20" s="216"/>
      <c r="I20" s="38"/>
    </row>
    <row r="21" spans="1:9" ht="15" thickBot="1" x14ac:dyDescent="0.25">
      <c r="A21" s="222"/>
      <c r="B21" s="223"/>
      <c r="C21" s="223"/>
      <c r="D21" s="223"/>
      <c r="E21" s="656">
        <f>SUM(E13:E20)</f>
        <v>164</v>
      </c>
      <c r="F21" s="657"/>
      <c r="G21" s="66">
        <f>SUM(G13:G20)</f>
        <v>0.99999999999999989</v>
      </c>
      <c r="H21" s="127">
        <f>SUM(H13:H20)</f>
        <v>29.365853658536587</v>
      </c>
      <c r="I21" s="38"/>
    </row>
    <row r="22" spans="1:9" ht="14.25" x14ac:dyDescent="0.2">
      <c r="A22" s="217"/>
      <c r="B22" s="210"/>
      <c r="C22" s="210"/>
      <c r="D22" s="210"/>
      <c r="E22" s="211"/>
      <c r="F22" s="211"/>
      <c r="G22" s="212"/>
      <c r="H22" s="218"/>
      <c r="I22" s="213"/>
    </row>
    <row r="23" spans="1:9" ht="14.25" x14ac:dyDescent="0.2">
      <c r="A23" s="217"/>
      <c r="B23" s="210"/>
      <c r="C23" s="210"/>
      <c r="D23" s="210"/>
      <c r="E23" s="211"/>
      <c r="F23" s="211"/>
      <c r="G23" s="212"/>
      <c r="H23" s="218"/>
      <c r="I23" s="213"/>
    </row>
    <row r="24" spans="1:9" ht="14.25" x14ac:dyDescent="0.2">
      <c r="A24" s="217"/>
      <c r="B24" s="210"/>
      <c r="C24" s="210"/>
      <c r="D24" s="210"/>
      <c r="E24" s="211"/>
      <c r="F24" s="211"/>
      <c r="G24" s="212"/>
      <c r="H24" s="218"/>
      <c r="I24" s="213"/>
    </row>
    <row r="25" spans="1:9" ht="14.25" x14ac:dyDescent="0.2">
      <c r="A25" s="217"/>
      <c r="B25" s="210"/>
      <c r="C25" s="210"/>
      <c r="D25" s="210"/>
      <c r="E25" s="211"/>
      <c r="F25" s="211"/>
      <c r="G25" s="212"/>
      <c r="H25" s="218"/>
      <c r="I25" s="213"/>
    </row>
    <row r="26" spans="1:9" ht="13.5" thickBot="1" x14ac:dyDescent="0.25">
      <c r="A26" s="219"/>
      <c r="B26" s="220"/>
      <c r="C26" s="220"/>
      <c r="D26" s="220"/>
      <c r="E26" s="220"/>
      <c r="F26" s="220"/>
      <c r="G26" s="220"/>
      <c r="H26" s="221"/>
      <c r="I26" s="213"/>
    </row>
    <row r="27" spans="1:9" ht="13.5" hidden="1" thickBot="1" x14ac:dyDescent="0.25">
      <c r="E27" s="653" t="s">
        <v>25</v>
      </c>
      <c r="F27" s="654"/>
      <c r="G27" s="655"/>
      <c r="H27" s="214">
        <f>+H21</f>
        <v>29.365853658536587</v>
      </c>
    </row>
    <row r="28" spans="1:9" hidden="1" x14ac:dyDescent="0.2"/>
    <row r="29" spans="1:9" hidden="1" x14ac:dyDescent="0.2"/>
    <row r="30" spans="1:9" hidden="1" x14ac:dyDescent="0.2"/>
    <row r="31" spans="1:9" ht="16.5" hidden="1" customHeight="1" x14ac:dyDescent="0.2">
      <c r="E31" s="650" t="s">
        <v>56</v>
      </c>
      <c r="F31" s="603"/>
      <c r="G31" s="286" t="s">
        <v>57</v>
      </c>
    </row>
    <row r="32" spans="1:9" ht="16.5" hidden="1" customHeight="1" x14ac:dyDescent="0.2">
      <c r="E32" s="25"/>
      <c r="F32" s="26" t="s">
        <v>27</v>
      </c>
      <c r="G32" s="32" t="s">
        <v>58</v>
      </c>
    </row>
    <row r="33" spans="5:7" ht="16.5" hidden="1" customHeight="1" x14ac:dyDescent="0.2">
      <c r="E33" s="27"/>
      <c r="F33" s="26" t="s">
        <v>31</v>
      </c>
      <c r="G33" s="32" t="s">
        <v>59</v>
      </c>
    </row>
    <row r="34" spans="5:7" ht="16.5" hidden="1" customHeight="1" x14ac:dyDescent="0.2">
      <c r="E34" s="28"/>
      <c r="F34" s="26" t="s">
        <v>28</v>
      </c>
      <c r="G34" s="33" t="s">
        <v>61</v>
      </c>
    </row>
    <row r="35" spans="5:7" ht="16.5" hidden="1" customHeight="1" x14ac:dyDescent="0.2">
      <c r="E35" s="29"/>
      <c r="F35" s="26" t="s">
        <v>29</v>
      </c>
      <c r="G35" s="33" t="s">
        <v>62</v>
      </c>
    </row>
    <row r="36" spans="5:7" ht="16.5" hidden="1" customHeight="1" x14ac:dyDescent="0.2">
      <c r="E36" s="30"/>
      <c r="F36" s="31" t="s">
        <v>30</v>
      </c>
      <c r="G36" s="34" t="s">
        <v>60</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3" zoomScale="90" zoomScaleNormal="90" workbookViewId="0">
      <selection activeCell="F13" sqref="F13"/>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28515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37"/>
      <c r="C1" s="637"/>
      <c r="D1" s="637"/>
      <c r="E1" s="637"/>
      <c r="F1" s="637"/>
      <c r="G1" s="637"/>
      <c r="H1" s="299"/>
      <c r="I1" s="164"/>
      <c r="J1" s="164"/>
      <c r="K1" s="164"/>
      <c r="L1" s="164"/>
      <c r="M1" s="164"/>
      <c r="N1" s="164"/>
    </row>
    <row r="2" spans="1:14" s="56" customFormat="1" ht="14.25" customHeight="1" x14ac:dyDescent="0.2">
      <c r="A2" s="72"/>
      <c r="B2" s="640"/>
      <c r="C2" s="640"/>
      <c r="D2" s="640"/>
      <c r="E2" s="640"/>
      <c r="F2" s="640"/>
      <c r="G2" s="640"/>
      <c r="H2" s="162"/>
      <c r="I2" s="164"/>
      <c r="J2" s="164"/>
      <c r="K2" s="164"/>
      <c r="L2" s="164"/>
      <c r="M2" s="164"/>
      <c r="N2" s="164"/>
    </row>
    <row r="3" spans="1:14" s="56" customFormat="1" ht="14.25" customHeight="1" x14ac:dyDescent="0.2">
      <c r="A3" s="72"/>
      <c r="B3" s="640" t="s">
        <v>74</v>
      </c>
      <c r="C3" s="640"/>
      <c r="D3" s="640"/>
      <c r="E3" s="640"/>
      <c r="F3" s="640"/>
      <c r="G3" s="640"/>
      <c r="H3" s="162"/>
      <c r="I3" s="164"/>
      <c r="J3" s="164"/>
      <c r="K3" s="164"/>
      <c r="L3" s="164"/>
      <c r="M3" s="164"/>
      <c r="N3" s="164"/>
    </row>
    <row r="4" spans="1:14" s="56" customFormat="1" ht="14.25" x14ac:dyDescent="0.2">
      <c r="A4" s="639"/>
      <c r="B4" s="640"/>
      <c r="C4" s="640"/>
      <c r="D4" s="640"/>
      <c r="E4" s="640"/>
      <c r="F4" s="640"/>
      <c r="G4" s="640"/>
      <c r="H4" s="641"/>
      <c r="I4" s="130"/>
      <c r="J4" s="130"/>
      <c r="K4" s="130"/>
      <c r="L4" s="130"/>
      <c r="M4" s="130"/>
      <c r="N4" s="130"/>
    </row>
    <row r="5" spans="1:14" s="56" customFormat="1" ht="14.25" x14ac:dyDescent="0.2">
      <c r="A5" s="639"/>
      <c r="B5" s="640"/>
      <c r="C5" s="640"/>
      <c r="D5" s="640"/>
      <c r="E5" s="640"/>
      <c r="F5" s="640"/>
      <c r="G5" s="640"/>
      <c r="H5" s="641"/>
      <c r="I5" s="130"/>
      <c r="J5" s="130"/>
      <c r="K5" s="130"/>
      <c r="L5" s="130"/>
      <c r="M5" s="130"/>
      <c r="N5" s="130"/>
    </row>
    <row r="6" spans="1:14" s="56" customFormat="1" ht="14.25" customHeight="1" x14ac:dyDescent="0.2">
      <c r="A6" s="300"/>
      <c r="B6" s="51"/>
      <c r="C6" s="51"/>
      <c r="D6" s="51"/>
      <c r="E6" s="51"/>
      <c r="F6" s="51"/>
      <c r="G6" s="51"/>
      <c r="H6" s="165"/>
      <c r="I6" s="51"/>
      <c r="J6" s="51"/>
      <c r="K6" s="51"/>
      <c r="L6" s="51"/>
      <c r="M6" s="51"/>
      <c r="N6" s="51"/>
    </row>
    <row r="7" spans="1:14" s="56" customFormat="1" ht="14.25" x14ac:dyDescent="0.2">
      <c r="A7" s="300"/>
      <c r="B7" s="51"/>
      <c r="C7" s="51"/>
      <c r="D7" s="51"/>
      <c r="E7" s="51"/>
      <c r="F7" s="51"/>
      <c r="G7" s="51"/>
      <c r="H7" s="165"/>
      <c r="I7" s="51"/>
      <c r="J7" s="51"/>
      <c r="K7" s="51"/>
      <c r="L7" s="51"/>
      <c r="M7" s="51"/>
      <c r="N7" s="51"/>
    </row>
    <row r="8" spans="1:14" s="56" customFormat="1" ht="13.9" customHeight="1" x14ac:dyDescent="0.2">
      <c r="A8" s="301" t="s">
        <v>76</v>
      </c>
      <c r="B8" s="660" t="s">
        <v>88</v>
      </c>
      <c r="C8" s="661"/>
      <c r="D8" s="328"/>
      <c r="E8" s="328"/>
      <c r="F8" s="328"/>
      <c r="G8" s="354"/>
      <c r="H8" s="165"/>
      <c r="I8" s="51"/>
      <c r="J8" s="51"/>
      <c r="K8" s="51"/>
      <c r="L8" s="51"/>
      <c r="M8" s="51"/>
      <c r="N8" s="51"/>
    </row>
    <row r="9" spans="1:14" s="56" customFormat="1" ht="14.25" x14ac:dyDescent="0.2">
      <c r="A9" s="136" t="s">
        <v>72</v>
      </c>
      <c r="B9" s="658">
        <f>'CONTEXTO ESTRATEGICO'!B7</f>
        <v>43106</v>
      </c>
      <c r="C9" s="659"/>
      <c r="D9" s="348"/>
      <c r="E9" s="352"/>
      <c r="F9" s="352"/>
      <c r="G9" s="355"/>
      <c r="H9" s="215"/>
      <c r="I9" s="63"/>
      <c r="J9" s="63"/>
      <c r="K9" s="63"/>
      <c r="L9" s="63"/>
      <c r="M9" s="63"/>
      <c r="N9" s="63"/>
    </row>
    <row r="10" spans="1:14" s="56" customFormat="1" ht="13.9" customHeight="1" x14ac:dyDescent="0.2">
      <c r="A10" s="501" t="s">
        <v>77</v>
      </c>
      <c r="B10" s="502"/>
      <c r="C10" s="525" t="s">
        <v>87</v>
      </c>
      <c r="D10" s="526"/>
      <c r="E10" s="526"/>
      <c r="F10" s="526"/>
      <c r="G10" s="533"/>
      <c r="H10" s="215"/>
      <c r="I10" s="63"/>
      <c r="J10" s="63"/>
      <c r="K10" s="63"/>
      <c r="L10" s="63"/>
      <c r="M10" s="63"/>
      <c r="N10" s="63"/>
    </row>
    <row r="11" spans="1:14" s="56" customFormat="1" ht="60.75" customHeight="1" thickBot="1" x14ac:dyDescent="0.25">
      <c r="A11" s="669" t="str">
        <f>'CONTEXTO ESTRATEGICO'!A14</f>
        <v xml:space="preserve">Participacion Social </v>
      </c>
      <c r="B11" s="670"/>
      <c r="C11" s="534" t="str">
        <f>'CONTEXTO ESTRATEGICO'!B23</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11" s="535"/>
      <c r="E11" s="535"/>
      <c r="F11" s="535"/>
      <c r="G11" s="535"/>
      <c r="H11" s="215"/>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68" t="s">
        <v>1</v>
      </c>
      <c r="C14" s="668"/>
      <c r="D14" s="668"/>
      <c r="E14" s="668"/>
      <c r="F14" s="73"/>
      <c r="G14" s="76"/>
      <c r="H14" s="76"/>
    </row>
    <row r="15" spans="1:14" s="56" customFormat="1" ht="37.5" customHeight="1" x14ac:dyDescent="0.2">
      <c r="A15" s="72"/>
      <c r="B15" s="280" t="s">
        <v>2</v>
      </c>
      <c r="C15" s="280" t="s">
        <v>53</v>
      </c>
      <c r="D15" s="77" t="s">
        <v>3</v>
      </c>
      <c r="E15" s="78" t="s">
        <v>4</v>
      </c>
      <c r="F15" s="73"/>
      <c r="G15" s="76"/>
      <c r="H15" s="76"/>
    </row>
    <row r="16" spans="1:14" s="56" customFormat="1" ht="14.25" x14ac:dyDescent="0.2">
      <c r="A16" s="72"/>
      <c r="B16" s="79">
        <f>+'RIESGO INHERENTE'!H27</f>
        <v>29.365853658536587</v>
      </c>
      <c r="C16" s="79">
        <f>'VALORACION CONTROLES'!X13</f>
        <v>85</v>
      </c>
      <c r="D16" s="79">
        <f>B16*C16%</f>
        <v>24.960975609756098</v>
      </c>
      <c r="E16" s="79">
        <f>B16-D16</f>
        <v>4.4048780487804891</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02"/>
      <c r="B20" s="303"/>
      <c r="C20" s="303"/>
      <c r="D20" s="304"/>
      <c r="E20" s="305"/>
      <c r="F20" s="303"/>
      <c r="G20" s="303"/>
      <c r="H20" s="306"/>
    </row>
    <row r="21" spans="1:8" s="56" customFormat="1" ht="14.25" x14ac:dyDescent="0.2">
      <c r="A21" s="664" t="s">
        <v>91</v>
      </c>
      <c r="B21" s="665"/>
      <c r="C21" s="665"/>
      <c r="D21" s="665"/>
      <c r="E21" s="665"/>
      <c r="F21" s="665"/>
      <c r="G21" s="665"/>
      <c r="H21" s="76"/>
    </row>
    <row r="22" spans="1:8" x14ac:dyDescent="0.25">
      <c r="A22" s="664"/>
      <c r="B22" s="665"/>
      <c r="C22" s="665"/>
      <c r="D22" s="665"/>
      <c r="E22" s="665"/>
      <c r="F22" s="665"/>
      <c r="G22" s="665"/>
      <c r="H22" s="306"/>
    </row>
    <row r="23" spans="1:8" x14ac:dyDescent="0.25">
      <c r="A23" s="666" t="s">
        <v>89</v>
      </c>
      <c r="B23" s="667"/>
      <c r="C23" s="667"/>
      <c r="D23" s="667"/>
      <c r="E23" s="667"/>
      <c r="F23" s="667"/>
      <c r="G23" s="307"/>
      <c r="H23" s="306"/>
    </row>
    <row r="24" spans="1:8" ht="18" customHeight="1" x14ac:dyDescent="0.25">
      <c r="A24" s="662" t="s">
        <v>90</v>
      </c>
      <c r="B24" s="663"/>
      <c r="C24" s="663"/>
      <c r="D24" s="663"/>
      <c r="E24" s="663"/>
      <c r="F24" s="663"/>
      <c r="G24" s="663"/>
      <c r="H24" s="306"/>
    </row>
    <row r="25" spans="1:8" x14ac:dyDescent="0.25">
      <c r="A25" s="662"/>
      <c r="B25" s="663"/>
      <c r="C25" s="663"/>
      <c r="D25" s="663"/>
      <c r="E25" s="663"/>
      <c r="F25" s="663"/>
      <c r="G25" s="663"/>
      <c r="H25" s="306"/>
    </row>
    <row r="26" spans="1:8" ht="14.25" customHeight="1" x14ac:dyDescent="0.25">
      <c r="A26" s="308"/>
      <c r="B26" s="309"/>
      <c r="C26" s="309"/>
      <c r="D26" s="309"/>
      <c r="E26" s="309"/>
      <c r="F26" s="309"/>
      <c r="G26" s="310"/>
      <c r="H26" s="306"/>
    </row>
    <row r="27" spans="1:8" ht="14.25" customHeight="1" x14ac:dyDescent="0.25">
      <c r="A27" s="308"/>
      <c r="B27" s="309"/>
      <c r="C27" s="309"/>
      <c r="D27" s="309"/>
      <c r="E27" s="309"/>
      <c r="F27" s="309"/>
      <c r="G27" s="310"/>
      <c r="H27" s="306"/>
    </row>
    <row r="28" spans="1:8" ht="14.25" customHeight="1" x14ac:dyDescent="0.25">
      <c r="A28" s="308"/>
      <c r="B28" s="309"/>
      <c r="C28" s="309"/>
      <c r="D28" s="309"/>
      <c r="E28" s="309"/>
      <c r="F28" s="309"/>
      <c r="G28" s="310"/>
      <c r="H28" s="306"/>
    </row>
    <row r="29" spans="1:8" ht="14.25" customHeight="1" thickBot="1" x14ac:dyDescent="0.3">
      <c r="A29" s="311"/>
      <c r="B29" s="312"/>
      <c r="C29" s="312"/>
      <c r="D29" s="312"/>
      <c r="E29" s="312"/>
      <c r="F29" s="312"/>
      <c r="G29" s="313"/>
      <c r="H29" s="314"/>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0"/>
  <sheetViews>
    <sheetView topLeftCell="E1" zoomScale="80" zoomScaleNormal="80" zoomScaleSheetLayoutView="72" workbookViewId="0">
      <selection activeCell="P15" sqref="P15"/>
    </sheetView>
  </sheetViews>
  <sheetFormatPr baseColWidth="10" defaultRowHeight="12.75" x14ac:dyDescent="0.2"/>
  <cols>
    <col min="2" max="2" width="31.5703125" customWidth="1"/>
    <col min="3" max="3" width="14.5703125" customWidth="1"/>
    <col min="4" max="4" width="10.7109375" customWidth="1"/>
    <col min="5" max="5" width="25.28515625" customWidth="1"/>
    <col min="6" max="6" width="44" customWidth="1"/>
    <col min="7" max="7" width="19.42578125" customWidth="1"/>
    <col min="8" max="8" width="16.7109375" customWidth="1"/>
    <col min="9" max="9" width="13.28515625" customWidth="1"/>
    <col min="10" max="10" width="14.42578125" customWidth="1"/>
    <col min="11" max="11" width="23" customWidth="1"/>
    <col min="12" max="12" width="23.42578125" customWidth="1"/>
    <col min="13" max="13" width="29.7109375" style="434" customWidth="1"/>
    <col min="14" max="14" width="21.7109375" customWidth="1"/>
    <col min="15" max="15" width="22" customWidth="1"/>
  </cols>
  <sheetData>
    <row r="1" spans="1:19" ht="14.25" customHeight="1" x14ac:dyDescent="0.2">
      <c r="A1" s="415"/>
      <c r="B1" s="415"/>
      <c r="C1" s="415"/>
      <c r="D1" s="415"/>
      <c r="E1" s="415"/>
      <c r="F1" s="415"/>
      <c r="G1" s="415"/>
      <c r="H1" s="415"/>
      <c r="I1" s="415"/>
      <c r="J1" s="415"/>
      <c r="K1" s="415"/>
      <c r="L1" s="415"/>
      <c r="M1" s="415"/>
      <c r="N1" s="415"/>
      <c r="O1" s="415"/>
      <c r="P1" s="320"/>
      <c r="Q1" s="320"/>
      <c r="R1" s="320"/>
      <c r="S1" s="320"/>
    </row>
    <row r="2" spans="1:19" ht="14.25" customHeight="1" x14ac:dyDescent="0.2">
      <c r="A2" s="402"/>
      <c r="B2" s="403"/>
      <c r="C2" s="403"/>
      <c r="D2" s="403"/>
      <c r="E2" s="403"/>
      <c r="F2" s="403"/>
      <c r="G2" s="403"/>
      <c r="H2" s="403"/>
      <c r="I2" s="403"/>
      <c r="J2" s="403"/>
      <c r="K2" s="403"/>
      <c r="L2" s="403"/>
      <c r="M2" s="403"/>
      <c r="N2" s="403"/>
      <c r="O2" s="404"/>
      <c r="P2" s="320"/>
      <c r="Q2" s="320"/>
      <c r="R2" s="320"/>
      <c r="S2" s="320"/>
    </row>
    <row r="3" spans="1:19" ht="14.25" customHeight="1" x14ac:dyDescent="0.2">
      <c r="A3" s="402" t="s">
        <v>74</v>
      </c>
      <c r="B3" s="403"/>
      <c r="C3" s="403"/>
      <c r="D3" s="403"/>
      <c r="E3" s="403"/>
      <c r="F3" s="403"/>
      <c r="G3" s="403"/>
      <c r="H3" s="403"/>
      <c r="I3" s="403"/>
      <c r="J3" s="403"/>
      <c r="K3" s="403"/>
      <c r="L3" s="403"/>
      <c r="M3" s="403"/>
      <c r="N3" s="403"/>
      <c r="O3" s="404"/>
      <c r="P3" s="320"/>
      <c r="Q3" s="320"/>
      <c r="R3" s="320"/>
      <c r="S3" s="320"/>
    </row>
    <row r="4" spans="1:19" ht="14.25" customHeight="1" thickBot="1" x14ac:dyDescent="0.25">
      <c r="A4" s="402"/>
      <c r="B4" s="403"/>
      <c r="C4" s="403"/>
      <c r="D4" s="403"/>
      <c r="E4" s="403"/>
      <c r="F4" s="403"/>
      <c r="G4" s="403"/>
      <c r="H4" s="403"/>
      <c r="I4" s="403"/>
      <c r="J4" s="403"/>
      <c r="K4" s="403"/>
      <c r="L4" s="403"/>
      <c r="M4" s="403"/>
      <c r="N4" s="403"/>
      <c r="O4" s="404"/>
      <c r="P4" s="320"/>
      <c r="Q4" s="320"/>
      <c r="R4" s="320"/>
      <c r="S4" s="320"/>
    </row>
    <row r="5" spans="1:19" ht="14.25" x14ac:dyDescent="0.2">
      <c r="A5" s="399"/>
      <c r="B5" s="400"/>
      <c r="C5" s="400"/>
      <c r="D5" s="400"/>
      <c r="E5" s="400"/>
      <c r="F5" s="400"/>
      <c r="G5" s="400"/>
      <c r="H5" s="400"/>
      <c r="I5" s="400"/>
      <c r="J5" s="400"/>
      <c r="K5" s="400"/>
      <c r="L5" s="400"/>
      <c r="M5" s="400"/>
      <c r="N5" s="400"/>
      <c r="O5" s="401"/>
      <c r="P5" s="320"/>
      <c r="Q5" s="320"/>
      <c r="R5" s="320"/>
      <c r="S5" s="320"/>
    </row>
    <row r="6" spans="1:19" ht="14.25" x14ac:dyDescent="0.2">
      <c r="A6" s="402"/>
      <c r="B6" s="403"/>
      <c r="C6" s="403"/>
      <c r="D6" s="403"/>
      <c r="E6" s="403"/>
      <c r="F6" s="403"/>
      <c r="G6" s="403"/>
      <c r="H6" s="403"/>
      <c r="I6" s="403"/>
      <c r="J6" s="403"/>
      <c r="K6" s="403"/>
      <c r="L6" s="403"/>
      <c r="M6" s="403"/>
      <c r="N6" s="403"/>
      <c r="O6" s="404"/>
      <c r="P6" s="320"/>
      <c r="Q6" s="320"/>
      <c r="R6" s="320"/>
      <c r="S6" s="320"/>
    </row>
    <row r="7" spans="1:19" ht="30" customHeight="1" x14ac:dyDescent="0.2">
      <c r="A7" s="358" t="s">
        <v>76</v>
      </c>
      <c r="B7" s="413" t="s">
        <v>135</v>
      </c>
      <c r="C7" s="414"/>
      <c r="D7" s="356"/>
      <c r="E7" s="356"/>
      <c r="F7" s="356"/>
      <c r="G7" s="356"/>
      <c r="H7" s="356"/>
      <c r="I7" s="356"/>
      <c r="J7" s="356"/>
      <c r="K7" s="356"/>
      <c r="L7" s="356"/>
      <c r="M7" s="431"/>
      <c r="N7" s="356"/>
      <c r="O7" s="357"/>
    </row>
    <row r="8" spans="1:19" ht="22.9" customHeight="1" x14ac:dyDescent="0.2">
      <c r="A8" s="359" t="s">
        <v>72</v>
      </c>
      <c r="B8" s="412">
        <f>GRAFICA!$B$7</f>
        <v>43106</v>
      </c>
      <c r="C8" s="412"/>
      <c r="D8" s="418"/>
      <c r="E8" s="419"/>
      <c r="F8" s="419"/>
      <c r="G8" s="419"/>
      <c r="H8" s="419"/>
      <c r="I8" s="419"/>
      <c r="J8" s="419"/>
      <c r="K8" s="419"/>
      <c r="L8" s="419"/>
      <c r="M8" s="419"/>
      <c r="N8" s="419"/>
      <c r="O8" s="420"/>
    </row>
    <row r="9" spans="1:19" ht="22.5" customHeight="1" x14ac:dyDescent="0.2">
      <c r="A9" s="408" t="s">
        <v>77</v>
      </c>
      <c r="B9" s="409"/>
      <c r="C9" s="421" t="s">
        <v>87</v>
      </c>
      <c r="D9" s="422"/>
      <c r="E9" s="422"/>
      <c r="F9" s="422"/>
      <c r="G9" s="422"/>
      <c r="H9" s="422"/>
      <c r="I9" s="422"/>
      <c r="J9" s="422"/>
      <c r="K9" s="422"/>
      <c r="L9" s="422"/>
      <c r="M9" s="422"/>
      <c r="N9" s="422"/>
      <c r="O9" s="423"/>
    </row>
    <row r="10" spans="1:19" ht="13.5" customHeight="1" thickBot="1" x14ac:dyDescent="0.25">
      <c r="A10" s="410"/>
      <c r="B10" s="411"/>
      <c r="C10" s="424"/>
      <c r="D10" s="425"/>
      <c r="E10" s="425"/>
      <c r="F10" s="425"/>
      <c r="G10" s="425"/>
      <c r="H10" s="425"/>
      <c r="I10" s="425"/>
      <c r="J10" s="425"/>
      <c r="K10" s="425"/>
      <c r="L10" s="425"/>
      <c r="M10" s="425"/>
      <c r="N10" s="425"/>
      <c r="O10" s="426"/>
    </row>
    <row r="11" spans="1:19" ht="48.4" customHeight="1" thickTop="1" x14ac:dyDescent="0.2">
      <c r="A11" s="429" t="str">
        <f>'CONTEXTO ESTRATEGICO'!A14</f>
        <v xml:space="preserve">Participacion Social </v>
      </c>
      <c r="B11" s="430"/>
      <c r="C11" s="396" t="str">
        <f>ANALISIS!C9</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11" s="397"/>
      <c r="E11" s="397"/>
      <c r="F11" s="397"/>
      <c r="G11" s="397"/>
      <c r="H11" s="397"/>
      <c r="I11" s="397"/>
      <c r="J11" s="397"/>
      <c r="K11" s="397"/>
      <c r="L11" s="397"/>
      <c r="M11" s="397"/>
      <c r="N11" s="397"/>
      <c r="O11" s="398"/>
    </row>
    <row r="12" spans="1:19" ht="33.75" customHeight="1" x14ac:dyDescent="0.2">
      <c r="A12" s="416" t="s">
        <v>46</v>
      </c>
      <c r="B12" s="417" t="s">
        <v>13</v>
      </c>
      <c r="C12" s="407" t="s">
        <v>15</v>
      </c>
      <c r="D12" s="407"/>
      <c r="E12" s="407"/>
      <c r="F12" s="407"/>
      <c r="G12" s="407"/>
      <c r="H12" s="407" t="s">
        <v>138</v>
      </c>
      <c r="I12" s="407"/>
      <c r="J12" s="407"/>
      <c r="K12" s="405" t="s">
        <v>139</v>
      </c>
      <c r="L12" s="405" t="s">
        <v>140</v>
      </c>
      <c r="M12" s="405" t="s">
        <v>141</v>
      </c>
      <c r="N12" s="405" t="s">
        <v>171</v>
      </c>
      <c r="O12" s="427" t="s">
        <v>211</v>
      </c>
    </row>
    <row r="13" spans="1:19" ht="33.75" x14ac:dyDescent="0.2">
      <c r="A13" s="416"/>
      <c r="B13" s="417"/>
      <c r="C13" s="407" t="s">
        <v>134</v>
      </c>
      <c r="D13" s="407" t="s">
        <v>133</v>
      </c>
      <c r="E13" s="407" t="s">
        <v>137</v>
      </c>
      <c r="F13" s="407" t="s">
        <v>17</v>
      </c>
      <c r="G13" s="407" t="s">
        <v>156</v>
      </c>
      <c r="H13" s="407" t="s">
        <v>24</v>
      </c>
      <c r="I13" s="407" t="s">
        <v>14</v>
      </c>
      <c r="J13" s="407" t="s">
        <v>132</v>
      </c>
      <c r="K13" s="406"/>
      <c r="L13" s="406"/>
      <c r="M13" s="406"/>
      <c r="N13" s="406"/>
      <c r="O13" s="428"/>
    </row>
    <row r="14" spans="1:19" ht="83.45" customHeight="1" x14ac:dyDescent="0.2">
      <c r="A14" s="192" t="str">
        <f>IDENTIFICACIÓN!A13</f>
        <v>R1</v>
      </c>
      <c r="B14" s="120" t="str">
        <f>'CONTEXTO ESTRATEGICO'!H14</f>
        <v>mala utilizacion de los recursos del sector salud ,retrasos en la  ejecucion de los planes de beneficio</v>
      </c>
      <c r="C14" s="107">
        <f>ANALISIS!C12</f>
        <v>2</v>
      </c>
      <c r="D14" s="107">
        <f>ANALISIS!D12</f>
        <v>4</v>
      </c>
      <c r="E14" s="95" t="str">
        <f>ANALISIS!F12</f>
        <v>ZONA RIESGO ALTA</v>
      </c>
      <c r="F14" s="117" t="str">
        <f>CONCATENATE('VALORACION CONTROLES'!C13,". ",'VALORACION CONTROLES'!C14,". ",'VALORACION CONTROLES'!C15)</f>
        <v>se realizan control y verificacion permanente por parte de la secretaria de salud del uso de los recursos del sector salud . actividades y tiempos de ejecucion determinados.. analisis permanente de la ejecucion de los planes de beneficio.</v>
      </c>
      <c r="G14" s="239" t="str">
        <f>'VALORACIÓN DEL RIESGO'!F12</f>
        <v>PROBABILIDAD</v>
      </c>
      <c r="H14" s="116">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58">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7">
        <f>(H14*I14)*4</f>
        <v>16</v>
      </c>
      <c r="K14" s="95" t="str">
        <f t="shared" ref="K14:K20" si="0">IF(OR(AND(H14=3,I14=4),AND(H14=2,I14=5),AND(J14&gt;=52,J14&lt;=100)),"ZONA RIESGO EXTREMA",IF(OR(AND(H14=5,I14=2),AND(H14=4,I14=3),AND(H14=1,I14=4),AND(J14=20),AND(J14&gt;=28,J14&lt;=48)),"ZONA RIESGO ALTA",IF(OR(AND(H14=1,I14=3),AND(H14=4,I14=1),AND(J14=24)),"ZONA RIESGO MODERADA",IF(AND(J14&gt;=4,J14&lt;=16),"ZONA RIESGO BAJA"))))</f>
        <v>ZONA RIESGO ALTA</v>
      </c>
      <c r="L14" s="107" t="s">
        <v>210</v>
      </c>
      <c r="M14" s="389" t="s">
        <v>249</v>
      </c>
      <c r="N14" s="365" t="s">
        <v>253</v>
      </c>
      <c r="O14" s="364" t="s">
        <v>251</v>
      </c>
    </row>
    <row r="15" spans="1:19" ht="82.5" customHeight="1" x14ac:dyDescent="0.2">
      <c r="A15" s="193" t="str">
        <f>IDENTIFICACIÓN!A14</f>
        <v>R2</v>
      </c>
      <c r="B15" s="120" t="str">
        <f>'CONTEXTO ESTRATEGICO'!H15</f>
        <v>desorientacion de la poblacion bolivarense por los retrasos  en la divulgacion de la politica.</v>
      </c>
      <c r="C15" s="107">
        <f>ANALISIS!C13</f>
        <v>1</v>
      </c>
      <c r="D15" s="107">
        <f>ANALISIS!D13</f>
        <v>3</v>
      </c>
      <c r="E15" s="95" t="str">
        <f>ANALISIS!F13</f>
        <v>ZONA RIESGO MODERADA</v>
      </c>
      <c r="F15" s="390" t="str">
        <f>CONCATENATE('VALORACION CONTROLES'!C16,". ",'VALORACION CONTROLES'!C17,". ",'VALORACION CONTROLES'!C18)</f>
        <v>velocidad en la difucion de la politica de participacion social por los diferentes medios de comunicación.. investigacion y veracidad de los sistemas y medios de comunicación eficientes.. capacitacion constante al personal encargado de la divulgacion de la politica.</v>
      </c>
      <c r="G15" s="239" t="str">
        <f>'VALORACIÓN DEL RIESGO'!F13</f>
        <v>IMPACTO</v>
      </c>
      <c r="H15" s="116">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16">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7">
        <f>(H15*I15)*4</f>
        <v>4</v>
      </c>
      <c r="K15" s="95" t="str">
        <f t="shared" si="0"/>
        <v>ZONA RIESGO BAJA</v>
      </c>
      <c r="L15" s="107" t="s">
        <v>129</v>
      </c>
      <c r="M15" s="389" t="s">
        <v>256</v>
      </c>
      <c r="N15" s="365" t="s">
        <v>254</v>
      </c>
      <c r="O15" s="364" t="s">
        <v>252</v>
      </c>
    </row>
    <row r="16" spans="1:19" ht="77.25" customHeight="1" x14ac:dyDescent="0.2">
      <c r="A16" s="193" t="str">
        <f>IDENTIFICACIÓN!A15</f>
        <v>R3</v>
      </c>
      <c r="B16" s="120" t="str">
        <f>'CONTEXTO ESTRATEGICO'!H16</f>
        <v>toma autonoma de decisiones en salud que no son realistas con las necesidades de participacion social en salud de la  poblacion bolivarense.</v>
      </c>
      <c r="C16" s="107">
        <f>ANALISIS!C14</f>
        <v>1</v>
      </c>
      <c r="D16" s="107">
        <f>ANALISIS!D14</f>
        <v>4</v>
      </c>
      <c r="E16" s="95" t="str">
        <f>ANALISIS!F14</f>
        <v>ZONA RIESGO ALTA</v>
      </c>
      <c r="F16" s="117" t="str">
        <f>CONCATENATE('VALORACION CONTROLES'!C17,". ",'VALORACION CONTROLES'!C18,". ",'VALORACION CONTROLES'!C19)</f>
        <v xml:space="preserve">investigacion y veracidad de los sistemas y medios de comunicación eficientes.. capacitacion constante al personal encargado de la divulgacion de la politica.. se examina la veracidad de la informacion recolectada </v>
      </c>
      <c r="G16" s="239" t="str">
        <f>'VALORACIÓN DEL RIESGO'!F14</f>
        <v>PROBABILIDAD</v>
      </c>
      <c r="H16" s="116">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16">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4</v>
      </c>
      <c r="J16" s="107">
        <f t="shared" ref="J16:J20" si="1">(H16*I16)*4</f>
        <v>16</v>
      </c>
      <c r="K16" s="95" t="str">
        <f t="shared" si="0"/>
        <v>ZONA RIESGO ALTA</v>
      </c>
      <c r="L16" s="107" t="s">
        <v>130</v>
      </c>
      <c r="M16" s="389" t="s">
        <v>266</v>
      </c>
      <c r="N16" s="387" t="s">
        <v>257</v>
      </c>
      <c r="O16" s="393" t="s">
        <v>258</v>
      </c>
    </row>
    <row r="17" spans="1:16" ht="81.75" customHeight="1" x14ac:dyDescent="0.2">
      <c r="A17" s="193" t="str">
        <f>IDENTIFICACIÓN!A16</f>
        <v>R4</v>
      </c>
      <c r="B17" s="120" t="str">
        <f>'CONTEXTO ESTRATEGICO'!H17</f>
        <v>desmotivacion de la poblacion para participar en los planes , programas y proyectos del sector salud.</v>
      </c>
      <c r="C17" s="107">
        <f>ANALISIS!C15</f>
        <v>3</v>
      </c>
      <c r="D17" s="107">
        <f>ANALISIS!D15</f>
        <v>4</v>
      </c>
      <c r="E17" s="95" t="str">
        <f>ANALISIS!F15</f>
        <v>ZONA RIESGO EXTREMA</v>
      </c>
      <c r="F17" s="117" t="str">
        <f>CONCATENATE('VALORACION CONTROLES'!C22,". ",'VALORACION CONTROLES'!C23,". ",'VALORACION CONTROLES'!C24)</f>
        <v>desarrollar actividades de recreacion y conocimiento de los planes , programas y proyectos.. seguimiento continuo de los procedimientos y actividades claves del proceso.. enfoque permanente en los objetivos y alcance del proceso.</v>
      </c>
      <c r="G17" s="239" t="str">
        <f>'VALORACIÓN DEL RIESGO'!F15</f>
        <v>IMPACTO</v>
      </c>
      <c r="H17" s="116">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16">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107">
        <f t="shared" si="1"/>
        <v>24</v>
      </c>
      <c r="K17" s="95" t="str">
        <f t="shared" si="0"/>
        <v>ZONA RIESGO MODERADA</v>
      </c>
      <c r="L17" s="107" t="s">
        <v>130</v>
      </c>
      <c r="M17" s="389" t="s">
        <v>269</v>
      </c>
      <c r="N17" s="365" t="s">
        <v>254</v>
      </c>
      <c r="O17" s="251" t="s">
        <v>274</v>
      </c>
    </row>
    <row r="18" spans="1:16" ht="66.75" customHeight="1" x14ac:dyDescent="0.2">
      <c r="A18" s="193" t="str">
        <f>IDENTIFICACIÓN!A17</f>
        <v>R5</v>
      </c>
      <c r="B18" s="120" t="str">
        <f>'CONTEXTO ESTRATEGICO'!H18</f>
        <v>retrasos en la ejecucion del proceso de participacion social en salud.</v>
      </c>
      <c r="C18" s="107">
        <f>ANALISIS!C16</f>
        <v>2</v>
      </c>
      <c r="D18" s="107">
        <f>ANALISIS!D16</f>
        <v>2</v>
      </c>
      <c r="E18" s="95" t="str">
        <f>ANALISIS!F16</f>
        <v>ZONA RIESGO BAJA</v>
      </c>
      <c r="F18" s="117" t="str">
        <f>CONCATENATE('VALORACION CONTROLES'!C25,". ",'VALORACION CONTROLES'!C26,". ",'VALORACION CONTROLES'!C27)</f>
        <v>se selecciona personal experimentado y con cualidades actas para dirigir el proceso.. capacitacion constante a todo el personal que integra el proceso.. motivacion al personal por parte del proceso de Gestion del talento humano</v>
      </c>
      <c r="G18" s="239" t="str">
        <f>'VALORACIÓN DEL RIESGO'!F16</f>
        <v>PROBABILIDAD</v>
      </c>
      <c r="H18" s="116">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16">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107">
        <f t="shared" si="1"/>
        <v>8</v>
      </c>
      <c r="K18" s="95" t="str">
        <f t="shared" si="0"/>
        <v>ZONA RIESGO BAJA</v>
      </c>
      <c r="L18" s="107" t="s">
        <v>129</v>
      </c>
      <c r="M18" s="389" t="s">
        <v>270</v>
      </c>
      <c r="N18" s="436" t="s">
        <v>272</v>
      </c>
      <c r="O18" s="364" t="s">
        <v>250</v>
      </c>
    </row>
    <row r="19" spans="1:16" ht="64.5" customHeight="1" x14ac:dyDescent="0.2">
      <c r="A19" s="193" t="str">
        <f>IDENTIFICACIÓN!A18</f>
        <v>R6</v>
      </c>
      <c r="B19" s="120" t="str">
        <f>'CONTEXTO ESTRATEGICO'!H19</f>
        <v xml:space="preserve">desviacion en los resultados esperados por los indicadores de gestion </v>
      </c>
      <c r="C19" s="107">
        <f>ANALISIS!C17</f>
        <v>2</v>
      </c>
      <c r="D19" s="107">
        <f>ANALISIS!D17</f>
        <v>3</v>
      </c>
      <c r="E19" s="95" t="str">
        <f>ANALISIS!F17</f>
        <v>ZONA RIESGO MODERADA</v>
      </c>
      <c r="F19" s="117" t="str">
        <f>CONCATENATE('VALORACION CONTROLES'!C28,". ",'VALORACION CONTROLES'!C29,". ",'VALORACION CONTROLES'!C30)</f>
        <v xml:space="preserve">analisis de los resultados arrojados por los indicadores de gestion favorables y desfavorables. control permanente de la ejecucion de las actividades y sus respectivos indicadores de eficiencia. </v>
      </c>
      <c r="G19" s="239" t="str">
        <f>'VALORACIÓN DEL RIESGO'!F17</f>
        <v>IMPACTO</v>
      </c>
      <c r="H19" s="116">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2</v>
      </c>
      <c r="I19" s="116">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1</v>
      </c>
      <c r="J19" s="107">
        <f t="shared" si="1"/>
        <v>8</v>
      </c>
      <c r="K19" s="95" t="str">
        <f t="shared" si="0"/>
        <v>ZONA RIESGO BAJA</v>
      </c>
      <c r="L19" s="107" t="s">
        <v>129</v>
      </c>
      <c r="M19" s="389" t="s">
        <v>259</v>
      </c>
      <c r="N19" s="365" t="s">
        <v>254</v>
      </c>
      <c r="O19" s="388" t="s">
        <v>260</v>
      </c>
    </row>
    <row r="20" spans="1:16" ht="78.75" customHeight="1" x14ac:dyDescent="0.2">
      <c r="A20" s="193" t="str">
        <f>IDENTIFICACIÓN!A19</f>
        <v>R7</v>
      </c>
      <c r="B20" s="120" t="str">
        <f>'CONTEXTO ESTRATEGICO'!H20</f>
        <v>alteracion, divulgacion inadecuada y anticipada de la informacion de los procesos de participacion social en salud</v>
      </c>
      <c r="C20" s="107">
        <f>ANALISIS!C18</f>
        <v>2</v>
      </c>
      <c r="D20" s="107">
        <f>ANALISIS!D18</f>
        <v>2</v>
      </c>
      <c r="E20" s="95" t="str">
        <f>ANALISIS!F18</f>
        <v>ZONA RIESGO BAJA</v>
      </c>
      <c r="F20" s="117" t="str">
        <f>CONCATENATE('VALORACION CONTROLES'!C31,". ",'VALORACION CONTROLES'!C32,". ",'VALORACION CONTROLES'!C33)</f>
        <v xml:space="preserve">capacitacion periodica de uso de las TIC y manejo de la informacion.. medidas de seguridad informatica confiables y actualizacion de software , antivirus, contraseñas y copias de seguridad periodicamente.. </v>
      </c>
      <c r="G20" s="239" t="str">
        <f>'VALORACIÓN DEL RIESGO'!F18</f>
        <v>IMPACTO</v>
      </c>
      <c r="H20" s="116">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2</v>
      </c>
      <c r="I20" s="116">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2</v>
      </c>
      <c r="J20" s="107">
        <f t="shared" si="1"/>
        <v>16</v>
      </c>
      <c r="K20" s="95" t="str">
        <f t="shared" si="0"/>
        <v>ZONA RIESGO BAJA</v>
      </c>
      <c r="L20" s="391" t="s">
        <v>169</v>
      </c>
      <c r="M20" s="435" t="s">
        <v>271</v>
      </c>
      <c r="N20" s="437" t="s">
        <v>273</v>
      </c>
      <c r="O20" s="251" t="s">
        <v>275</v>
      </c>
    </row>
    <row r="21" spans="1:16" x14ac:dyDescent="0.2">
      <c r="A21" s="194"/>
      <c r="B21" s="160"/>
      <c r="C21" s="160"/>
      <c r="D21" s="160"/>
      <c r="E21" s="160"/>
      <c r="F21" s="160"/>
      <c r="G21" s="160"/>
      <c r="H21" s="160"/>
      <c r="I21" s="160"/>
      <c r="J21" s="160"/>
      <c r="K21" s="160"/>
      <c r="L21" s="160"/>
      <c r="M21" s="432"/>
      <c r="N21" s="160"/>
      <c r="O21" s="195"/>
    </row>
    <row r="22" spans="1:16" x14ac:dyDescent="0.2">
      <c r="A22" s="194"/>
      <c r="B22" s="160"/>
      <c r="C22" s="160"/>
      <c r="D22" s="160"/>
      <c r="E22" s="160"/>
      <c r="F22" s="160"/>
      <c r="G22" s="160"/>
      <c r="H22" s="160"/>
      <c r="I22" s="160"/>
      <c r="J22" s="160"/>
      <c r="K22" s="160"/>
      <c r="L22" s="160"/>
      <c r="M22" s="432"/>
      <c r="N22" s="160"/>
      <c r="O22" s="195"/>
    </row>
    <row r="23" spans="1:16" x14ac:dyDescent="0.2">
      <c r="A23" s="194"/>
      <c r="B23" s="160"/>
      <c r="C23" s="160"/>
      <c r="D23" s="160"/>
      <c r="E23" s="160"/>
      <c r="F23" s="160"/>
      <c r="G23" s="160"/>
      <c r="H23" s="160"/>
      <c r="I23" s="160"/>
      <c r="J23" s="160"/>
      <c r="K23" s="160"/>
      <c r="L23" s="160"/>
      <c r="M23" s="432"/>
      <c r="N23" s="160"/>
      <c r="O23" s="195"/>
    </row>
    <row r="24" spans="1:16" x14ac:dyDescent="0.2">
      <c r="A24" s="194"/>
      <c r="B24" s="160"/>
      <c r="C24" s="160"/>
      <c r="D24" s="160"/>
      <c r="E24" s="160"/>
      <c r="F24" s="160"/>
      <c r="G24" s="160"/>
      <c r="H24" s="160"/>
      <c r="I24" s="160"/>
      <c r="J24" s="160"/>
      <c r="K24" s="160"/>
      <c r="L24" s="160"/>
      <c r="M24" s="432"/>
      <c r="N24" s="160"/>
      <c r="O24" s="195"/>
    </row>
    <row r="25" spans="1:16" ht="13.5" thickBot="1" x14ac:dyDescent="0.25">
      <c r="A25" s="196"/>
      <c r="B25" s="197"/>
      <c r="C25" s="197"/>
      <c r="D25" s="197"/>
      <c r="E25" s="197"/>
      <c r="F25" s="197"/>
      <c r="G25" s="197"/>
      <c r="H25" s="197"/>
      <c r="I25" s="197"/>
      <c r="J25" s="197"/>
      <c r="K25" s="197"/>
      <c r="L25" s="197"/>
      <c r="M25" s="433"/>
      <c r="N25" s="197"/>
      <c r="O25" s="199"/>
      <c r="P25" t="s">
        <v>190</v>
      </c>
    </row>
    <row r="37" spans="2:9" x14ac:dyDescent="0.2">
      <c r="H37" s="291" t="s">
        <v>129</v>
      </c>
      <c r="I37" s="291"/>
    </row>
    <row r="38" spans="2:9" x14ac:dyDescent="0.2">
      <c r="B38" s="108" t="s">
        <v>24</v>
      </c>
      <c r="H38" s="291" t="s">
        <v>130</v>
      </c>
      <c r="I38" s="291"/>
    </row>
    <row r="39" spans="2:9" x14ac:dyDescent="0.2">
      <c r="B39" s="108" t="s">
        <v>14</v>
      </c>
      <c r="H39" s="291" t="s">
        <v>169</v>
      </c>
      <c r="I39" s="291"/>
    </row>
    <row r="40" spans="2:9" x14ac:dyDescent="0.2">
      <c r="H40" s="291" t="s">
        <v>210</v>
      </c>
      <c r="I40" s="291"/>
    </row>
  </sheetData>
  <sheetProtection insertColumns="0" insertRows="0" insertHyperlinks="0" deleteColumns="0" deleteRows="0" sort="0" autoFilter="0" pivotTables="0"/>
  <conditionalFormatting sqref="E14:E20">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0">
    <cfRule type="cellIs" dxfId="16" priority="17" stopIfTrue="1" operator="equal">
      <formula>"TOLERABLE"</formula>
    </cfRule>
  </conditionalFormatting>
  <conditionalFormatting sqref="E14:E20">
    <cfRule type="cellIs" dxfId="15" priority="15" stopIfTrue="1" operator="equal">
      <formula>"ZONA RIESGO ALTA"</formula>
    </cfRule>
    <cfRule type="cellIs" dxfId="14" priority="16" stopIfTrue="1" operator="equal">
      <formula>"ZONA RIESGO EXTREMA"</formula>
    </cfRule>
  </conditionalFormatting>
  <conditionalFormatting sqref="E14:E20">
    <cfRule type="cellIs" dxfId="13" priority="13" stopIfTrue="1" operator="equal">
      <formula>"ZONA RIESGO BAJA"</formula>
    </cfRule>
    <cfRule type="cellIs" dxfId="12" priority="14" stopIfTrue="1" operator="equal">
      <formula>"ZONA RIESGO MODERADA"</formula>
    </cfRule>
  </conditionalFormatting>
  <conditionalFormatting sqref="E14:E20">
    <cfRule type="cellIs" dxfId="11" priority="11" stopIfTrue="1" operator="equal">
      <formula>"ZONA RIESGO MODERADA"</formula>
    </cfRule>
    <cfRule type="cellIs" dxfId="10" priority="12" stopIfTrue="1" operator="equal">
      <formula>"ZONA RIESGO ALTA"</formula>
    </cfRule>
  </conditionalFormatting>
  <conditionalFormatting sqref="K14:K20">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0">
    <cfRule type="cellIs" dxfId="6" priority="7" stopIfTrue="1" operator="equal">
      <formula>"TOLERABLE"</formula>
    </cfRule>
  </conditionalFormatting>
  <conditionalFormatting sqref="K14:K20">
    <cfRule type="cellIs" dxfId="5" priority="5" stopIfTrue="1" operator="equal">
      <formula>"ZONA RIESGO ALTA"</formula>
    </cfRule>
    <cfRule type="cellIs" dxfId="4" priority="6" stopIfTrue="1" operator="equal">
      <formula>"ZONA RIESGO EXTREMA"</formula>
    </cfRule>
  </conditionalFormatting>
  <conditionalFormatting sqref="K14:K20">
    <cfRule type="cellIs" dxfId="3" priority="3" stopIfTrue="1" operator="equal">
      <formula>"ZONA RIESGO BAJA"</formula>
    </cfRule>
    <cfRule type="cellIs" dxfId="2" priority="4" stopIfTrue="1" operator="equal">
      <formula>"ZONA RIESGO MODERADA"</formula>
    </cfRule>
  </conditionalFormatting>
  <conditionalFormatting sqref="K14:K20">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0">
      <formula1>$H$37:$H$40</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9" zoomScale="80" zoomScaleNormal="80" zoomScaleSheetLayoutView="70" workbookViewId="0">
      <selection activeCell="M24" sqref="M24"/>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28515625" style="37" customWidth="1"/>
    <col min="14" max="14" width="3.7109375" style="37" customWidth="1"/>
    <col min="15" max="16384" width="11.42578125" style="37"/>
  </cols>
  <sheetData>
    <row r="1" spans="1:15" s="35" customFormat="1" ht="14.25" x14ac:dyDescent="0.2">
      <c r="A1" s="636"/>
      <c r="B1" s="637"/>
      <c r="C1" s="637"/>
      <c r="D1" s="637"/>
      <c r="E1" s="637"/>
      <c r="F1" s="637"/>
      <c r="G1" s="637"/>
      <c r="H1" s="637"/>
      <c r="I1" s="637"/>
      <c r="J1" s="637"/>
      <c r="K1" s="637"/>
      <c r="L1" s="637"/>
      <c r="M1" s="637"/>
      <c r="N1" s="638"/>
      <c r="O1" s="171"/>
    </row>
    <row r="2" spans="1:15" s="35" customFormat="1" ht="14.25" x14ac:dyDescent="0.2">
      <c r="A2" s="639"/>
      <c r="B2" s="640"/>
      <c r="C2" s="640"/>
      <c r="D2" s="640"/>
      <c r="E2" s="640"/>
      <c r="F2" s="640"/>
      <c r="G2" s="640"/>
      <c r="H2" s="640"/>
      <c r="I2" s="640"/>
      <c r="J2" s="640"/>
      <c r="K2" s="640"/>
      <c r="L2" s="640"/>
      <c r="M2" s="640"/>
      <c r="N2" s="641"/>
      <c r="O2" s="171"/>
    </row>
    <row r="3" spans="1:15" s="35" customFormat="1" ht="14.25" x14ac:dyDescent="0.2">
      <c r="A3" s="639" t="s">
        <v>74</v>
      </c>
      <c r="B3" s="640"/>
      <c r="C3" s="640"/>
      <c r="D3" s="640"/>
      <c r="E3" s="640"/>
      <c r="F3" s="640"/>
      <c r="G3" s="640"/>
      <c r="H3" s="640"/>
      <c r="I3" s="640"/>
      <c r="J3" s="640"/>
      <c r="K3" s="640"/>
      <c r="L3" s="640"/>
      <c r="M3" s="640"/>
      <c r="N3" s="641"/>
      <c r="O3" s="171"/>
    </row>
    <row r="4" spans="1:15" s="35" customFormat="1" ht="14.25" x14ac:dyDescent="0.2">
      <c r="A4" s="639"/>
      <c r="B4" s="640"/>
      <c r="C4" s="640"/>
      <c r="D4" s="640"/>
      <c r="E4" s="640"/>
      <c r="F4" s="640"/>
      <c r="G4" s="640"/>
      <c r="H4" s="640"/>
      <c r="I4" s="130"/>
      <c r="J4" s="130"/>
      <c r="K4" s="130"/>
      <c r="L4" s="130"/>
      <c r="M4" s="130"/>
      <c r="N4" s="145"/>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31.5" customHeight="1" thickBot="1" x14ac:dyDescent="0.25">
      <c r="A6" s="321" t="s">
        <v>76</v>
      </c>
      <c r="B6" s="671" t="s">
        <v>172</v>
      </c>
      <c r="C6" s="672"/>
      <c r="D6" s="672"/>
      <c r="E6" s="360"/>
      <c r="F6" s="360"/>
      <c r="G6" s="360"/>
      <c r="H6" s="360"/>
      <c r="I6" s="360"/>
      <c r="J6" s="360"/>
      <c r="K6" s="360"/>
      <c r="L6" s="360"/>
      <c r="M6" s="360"/>
      <c r="N6" s="361"/>
      <c r="O6" s="172"/>
    </row>
    <row r="7" spans="1:15" s="35" customFormat="1" ht="21.75" customHeight="1" thickBot="1" x14ac:dyDescent="0.25">
      <c r="A7" s="322" t="s">
        <v>72</v>
      </c>
      <c r="B7" s="673">
        <f>'CONTEXTO ESTRATEGICO'!B7</f>
        <v>43106</v>
      </c>
      <c r="C7" s="674"/>
      <c r="D7" s="674"/>
      <c r="E7" s="362"/>
      <c r="F7" s="362"/>
      <c r="G7" s="362"/>
      <c r="H7" s="362"/>
      <c r="I7" s="362"/>
      <c r="J7" s="362"/>
      <c r="K7" s="362"/>
      <c r="L7" s="362"/>
      <c r="M7" s="362"/>
      <c r="N7" s="363"/>
      <c r="O7" s="173"/>
    </row>
    <row r="8" spans="1:15" s="35" customFormat="1" ht="28.5" customHeight="1" thickBot="1" x14ac:dyDescent="0.25">
      <c r="A8" s="675" t="s">
        <v>77</v>
      </c>
      <c r="B8" s="676"/>
      <c r="C8" s="679" t="s">
        <v>87</v>
      </c>
      <c r="D8" s="680"/>
      <c r="E8" s="680"/>
      <c r="F8" s="680"/>
      <c r="G8" s="680"/>
      <c r="H8" s="680"/>
      <c r="I8" s="680"/>
      <c r="J8" s="680"/>
      <c r="K8" s="680"/>
      <c r="L8" s="680"/>
      <c r="M8" s="680"/>
      <c r="N8" s="681"/>
      <c r="O8" s="173"/>
    </row>
    <row r="9" spans="1:15" s="35" customFormat="1" ht="58.15" customHeight="1" thickBot="1" x14ac:dyDescent="0.25">
      <c r="A9" s="677" t="str">
        <f>'CONTEXTO ESTRATEGICO'!A14</f>
        <v xml:space="preserve">Participacion Social </v>
      </c>
      <c r="B9" s="678"/>
      <c r="C9" s="682" t="str">
        <f>'CONTEXTO ESTRATEGICO'!B23</f>
        <v>Lograr que la población Bolivarense incida en las decisiones  públicas que afectan la salud, aportando a la consecución de los objetivos estratégicos del PDSP y aumentando la capacidad de gobernanza en salud, mediante el ejercicio de la participación, la interacción social y la concertación de voluntades para el logro del bienestar colectivo.</v>
      </c>
      <c r="D9" s="683"/>
      <c r="E9" s="683"/>
      <c r="F9" s="683"/>
      <c r="G9" s="683"/>
      <c r="H9" s="683"/>
      <c r="I9" s="683"/>
      <c r="J9" s="683"/>
      <c r="K9" s="683"/>
      <c r="L9" s="683"/>
      <c r="M9" s="683"/>
      <c r="N9" s="684"/>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544" t="str">
        <f>A9</f>
        <v xml:space="preserve">Participacion Social </v>
      </c>
      <c r="C12" s="545"/>
      <c r="D12" s="545"/>
      <c r="E12" s="545"/>
      <c r="F12" s="545"/>
      <c r="G12" s="545"/>
      <c r="H12" s="546"/>
      <c r="I12" s="5"/>
      <c r="J12" s="5"/>
      <c r="K12" s="5"/>
      <c r="L12" s="5"/>
      <c r="M12" s="5"/>
      <c r="N12" s="10"/>
      <c r="O12" s="175"/>
    </row>
    <row r="13" spans="1:15" x14ac:dyDescent="0.2">
      <c r="A13" s="21"/>
      <c r="B13" s="2"/>
      <c r="C13" s="3"/>
      <c r="D13" s="3"/>
      <c r="E13" s="3"/>
      <c r="F13" s="3"/>
      <c r="G13" s="3"/>
      <c r="H13" s="101"/>
      <c r="I13" s="5"/>
      <c r="J13" s="5"/>
      <c r="K13" s="5"/>
      <c r="L13" s="5"/>
      <c r="M13" s="5"/>
      <c r="N13" s="10"/>
      <c r="O13" s="175"/>
    </row>
    <row r="14" spans="1:15" x14ac:dyDescent="0.2">
      <c r="A14" s="21"/>
      <c r="B14" s="2"/>
      <c r="C14" s="3"/>
      <c r="D14" s="3"/>
      <c r="E14" s="3"/>
      <c r="F14" s="3"/>
      <c r="G14" s="5"/>
      <c r="H14" s="101"/>
      <c r="I14" s="5"/>
      <c r="J14" s="5"/>
      <c r="K14" s="5"/>
      <c r="L14" s="5"/>
      <c r="M14" s="5"/>
      <c r="N14" s="10"/>
      <c r="O14" s="175"/>
    </row>
    <row r="15" spans="1:15" ht="3" customHeight="1" x14ac:dyDescent="0.2">
      <c r="A15" s="21"/>
      <c r="B15" s="2"/>
      <c r="C15" s="3"/>
      <c r="D15" s="97"/>
      <c r="E15" s="97"/>
      <c r="F15" s="97"/>
      <c r="G15" s="6"/>
      <c r="H15" s="101"/>
      <c r="I15" s="5"/>
      <c r="J15" s="542" t="s">
        <v>32</v>
      </c>
      <c r="K15" s="528" t="s">
        <v>35</v>
      </c>
      <c r="L15" s="542" t="s">
        <v>34</v>
      </c>
      <c r="M15" s="542" t="s">
        <v>33</v>
      </c>
      <c r="N15" s="10"/>
      <c r="O15" s="175"/>
    </row>
    <row r="16" spans="1:15" ht="16.5" customHeight="1" x14ac:dyDescent="0.2">
      <c r="A16" s="21"/>
      <c r="B16" s="2"/>
      <c r="C16" s="3"/>
      <c r="D16" s="97"/>
      <c r="E16" s="97"/>
      <c r="F16" s="97"/>
      <c r="G16" s="6"/>
      <c r="H16" s="552" t="s">
        <v>103</v>
      </c>
      <c r="I16" s="5"/>
      <c r="J16" s="543"/>
      <c r="K16" s="529"/>
      <c r="L16" s="543"/>
      <c r="M16" s="543"/>
      <c r="N16" s="10"/>
      <c r="O16" s="175"/>
    </row>
    <row r="17" spans="1:15" x14ac:dyDescent="0.2">
      <c r="A17" s="21"/>
      <c r="B17" s="2"/>
      <c r="C17" s="3"/>
      <c r="D17" s="97"/>
      <c r="E17" s="97"/>
      <c r="F17" s="97"/>
      <c r="G17" s="6"/>
      <c r="H17" s="552"/>
      <c r="I17" s="5"/>
      <c r="J17" s="537" t="str">
        <f>A9</f>
        <v xml:space="preserve">Participacion Social </v>
      </c>
      <c r="K17" s="7" t="str">
        <f>IDENTIFICACIÓN!A13</f>
        <v>R1</v>
      </c>
      <c r="L17" s="7">
        <f>'MAPA DE RIESGO'!I14</f>
        <v>4</v>
      </c>
      <c r="M17" s="7">
        <f>'MAPA DE RIESGO'!H14</f>
        <v>1</v>
      </c>
      <c r="N17" s="10"/>
      <c r="O17" s="175"/>
    </row>
    <row r="18" spans="1:15" ht="12.75" customHeight="1" x14ac:dyDescent="0.2">
      <c r="A18" s="21"/>
      <c r="B18" s="2"/>
      <c r="C18" s="3"/>
      <c r="D18" s="97"/>
      <c r="E18" s="97"/>
      <c r="F18" s="97"/>
      <c r="G18" s="6"/>
      <c r="H18" s="552"/>
      <c r="I18" s="5"/>
      <c r="J18" s="538"/>
      <c r="K18" s="7" t="str">
        <f>IDENTIFICACIÓN!A14</f>
        <v>R2</v>
      </c>
      <c r="L18" s="7">
        <f>'MAPA DE RIESGO'!I15</f>
        <v>1</v>
      </c>
      <c r="M18" s="7">
        <f>'MAPA DE RIESGO'!H15</f>
        <v>1</v>
      </c>
      <c r="N18" s="10"/>
      <c r="O18" s="175"/>
    </row>
    <row r="19" spans="1:15" x14ac:dyDescent="0.2">
      <c r="A19" s="21"/>
      <c r="B19" s="2"/>
      <c r="C19" s="3"/>
      <c r="D19" s="97"/>
      <c r="E19" s="97"/>
      <c r="F19" s="97"/>
      <c r="G19" s="6"/>
      <c r="H19" s="550" t="s">
        <v>102</v>
      </c>
      <c r="I19" s="5"/>
      <c r="J19" s="538"/>
      <c r="K19" s="7" t="str">
        <f>IDENTIFICACIÓN!A15</f>
        <v>R3</v>
      </c>
      <c r="L19" s="7">
        <f>'MAPA DE RIESGO'!I16</f>
        <v>4</v>
      </c>
      <c r="M19" s="7">
        <f>'MAPA DE RIESGO'!H16</f>
        <v>1</v>
      </c>
      <c r="N19" s="10"/>
      <c r="O19" s="175"/>
    </row>
    <row r="20" spans="1:15" x14ac:dyDescent="0.2">
      <c r="A20" s="21"/>
      <c r="B20" s="2"/>
      <c r="C20" s="3"/>
      <c r="D20" s="97"/>
      <c r="E20" s="97"/>
      <c r="F20" s="97"/>
      <c r="G20" s="6"/>
      <c r="H20" s="550"/>
      <c r="I20" s="5"/>
      <c r="J20" s="538"/>
      <c r="K20" s="7" t="str">
        <f>IDENTIFICACIÓN!A16</f>
        <v>R4</v>
      </c>
      <c r="L20" s="7">
        <f>'MAPA DE RIESGO'!I17</f>
        <v>2</v>
      </c>
      <c r="M20" s="7">
        <f>'MAPA DE RIESGO'!H17</f>
        <v>3</v>
      </c>
      <c r="N20" s="10"/>
      <c r="O20" s="175"/>
    </row>
    <row r="21" spans="1:15" ht="20.25" customHeight="1" x14ac:dyDescent="0.2">
      <c r="A21" s="21"/>
      <c r="B21" s="2"/>
      <c r="C21" s="3"/>
      <c r="D21" s="97"/>
      <c r="E21" s="97"/>
      <c r="F21" s="97"/>
      <c r="G21" s="6"/>
      <c r="H21" s="550"/>
      <c r="I21" s="5"/>
      <c r="J21" s="538"/>
      <c r="K21" s="7" t="str">
        <f>IDENTIFICACIÓN!A17</f>
        <v>R5</v>
      </c>
      <c r="L21" s="7">
        <f>'MAPA DE RIESGO'!I18</f>
        <v>2</v>
      </c>
      <c r="M21" s="7">
        <f>'MAPA DE RIESGO'!H18</f>
        <v>1</v>
      </c>
      <c r="N21" s="10"/>
      <c r="O21" s="175"/>
    </row>
    <row r="22" spans="1:15" ht="12" customHeight="1" x14ac:dyDescent="0.2">
      <c r="A22" s="21"/>
      <c r="B22" s="2"/>
      <c r="C22" s="3"/>
      <c r="D22" s="97"/>
      <c r="E22" s="97"/>
      <c r="F22" s="97"/>
      <c r="G22" s="6"/>
      <c r="H22" s="551" t="s">
        <v>101</v>
      </c>
      <c r="I22" s="5"/>
      <c r="J22" s="538"/>
      <c r="K22" s="7" t="str">
        <f>IDENTIFICACIÓN!A18</f>
        <v>R6</v>
      </c>
      <c r="L22" s="7">
        <f>'MAPA DE RIESGO'!I19</f>
        <v>1</v>
      </c>
      <c r="M22" s="7">
        <f>'MAPA DE RIESGO'!H19</f>
        <v>2</v>
      </c>
      <c r="N22" s="10"/>
      <c r="O22" s="175"/>
    </row>
    <row r="23" spans="1:15" ht="12" customHeight="1" x14ac:dyDescent="0.2">
      <c r="A23" s="21"/>
      <c r="B23" s="2"/>
      <c r="C23" s="3"/>
      <c r="D23" s="97"/>
      <c r="E23" s="97"/>
      <c r="F23" s="97"/>
      <c r="G23" s="6"/>
      <c r="H23" s="551"/>
      <c r="I23" s="5"/>
      <c r="J23" s="538"/>
      <c r="K23" s="7" t="str">
        <f>IDENTIFICACIÓN!A19</f>
        <v>R7</v>
      </c>
      <c r="L23" s="7">
        <f>'MAPA DE RIESGO'!I20</f>
        <v>2</v>
      </c>
      <c r="M23" s="7">
        <f>'MAPA DE RIESGO'!H20</f>
        <v>2</v>
      </c>
      <c r="N23" s="10"/>
      <c r="O23" s="175"/>
    </row>
    <row r="24" spans="1:15" ht="19.5" customHeight="1" x14ac:dyDescent="0.2">
      <c r="A24" s="21"/>
      <c r="B24" s="2"/>
      <c r="C24" s="3"/>
      <c r="D24" s="97"/>
      <c r="E24" s="97"/>
      <c r="F24" s="97"/>
      <c r="G24" s="102"/>
      <c r="H24" s="551"/>
      <c r="I24" s="5"/>
      <c r="J24" s="539"/>
      <c r="K24" s="7" t="e">
        <f>IDENTIFICACIÓN!#REF!</f>
        <v>#REF!</v>
      </c>
      <c r="L24" s="7" t="e">
        <f>'MAPA DE RIESGO'!#REF!</f>
        <v>#REF!</v>
      </c>
      <c r="M24" s="7" t="e">
        <f>'MAPA DE RIESGO'!#REF!</f>
        <v>#REF!</v>
      </c>
      <c r="N24" s="10"/>
      <c r="O24" s="175"/>
    </row>
    <row r="25" spans="1:15" ht="12" customHeight="1" x14ac:dyDescent="0.2">
      <c r="A25" s="21"/>
      <c r="B25" s="2"/>
      <c r="C25" s="3"/>
      <c r="D25" s="97"/>
      <c r="E25" s="97"/>
      <c r="F25" s="97"/>
      <c r="G25" s="98"/>
      <c r="H25" s="550" t="s">
        <v>100</v>
      </c>
      <c r="I25" s="5"/>
      <c r="J25" s="5"/>
      <c r="K25" s="5"/>
      <c r="L25" s="5"/>
      <c r="M25" s="5"/>
      <c r="N25" s="10"/>
      <c r="O25" s="175"/>
    </row>
    <row r="26" spans="1:15" ht="12" customHeight="1" x14ac:dyDescent="0.2">
      <c r="A26" s="21"/>
      <c r="B26" s="2"/>
      <c r="C26" s="3"/>
      <c r="D26" s="97"/>
      <c r="E26" s="97"/>
      <c r="F26" s="97"/>
      <c r="G26" s="98"/>
      <c r="H26" s="550"/>
      <c r="I26" s="5"/>
      <c r="J26" s="5"/>
      <c r="K26" s="5"/>
      <c r="L26" s="5"/>
      <c r="M26" s="5"/>
      <c r="N26" s="10"/>
      <c r="O26" s="175"/>
    </row>
    <row r="27" spans="1:15" ht="18" customHeight="1" x14ac:dyDescent="0.2">
      <c r="A27" s="21"/>
      <c r="B27" s="2"/>
      <c r="C27" s="3"/>
      <c r="D27" s="97"/>
      <c r="E27" s="97"/>
      <c r="F27" s="97"/>
      <c r="G27" s="98"/>
      <c r="H27" s="550"/>
      <c r="I27" s="5"/>
      <c r="J27" s="102"/>
      <c r="K27" s="102"/>
      <c r="L27" s="5"/>
      <c r="M27" s="5"/>
      <c r="N27" s="10"/>
      <c r="O27" s="175"/>
    </row>
    <row r="28" spans="1:15" ht="12" customHeight="1" x14ac:dyDescent="0.2">
      <c r="A28" s="21"/>
      <c r="B28" s="2"/>
      <c r="C28" s="3"/>
      <c r="D28" s="97"/>
      <c r="E28" s="97"/>
      <c r="F28" s="97"/>
      <c r="G28" s="98"/>
      <c r="H28" s="549" t="s">
        <v>99</v>
      </c>
      <c r="I28" s="5"/>
      <c r="J28" s="102"/>
      <c r="K28" s="102"/>
      <c r="L28" s="5"/>
      <c r="M28" s="5"/>
      <c r="N28" s="10"/>
      <c r="O28" s="175"/>
    </row>
    <row r="29" spans="1:15" ht="12" customHeight="1" x14ac:dyDescent="0.2">
      <c r="A29" s="21"/>
      <c r="B29" s="2"/>
      <c r="C29" s="3"/>
      <c r="D29" s="3"/>
      <c r="E29" s="3"/>
      <c r="F29" s="3"/>
      <c r="G29" s="98"/>
      <c r="H29" s="549"/>
      <c r="I29" s="5"/>
      <c r="J29" s="102"/>
      <c r="K29" s="102"/>
      <c r="L29" s="5"/>
      <c r="M29" s="5"/>
      <c r="N29" s="10"/>
      <c r="O29" s="175"/>
    </row>
    <row r="30" spans="1:15" ht="21" customHeight="1" x14ac:dyDescent="0.2">
      <c r="A30" s="21"/>
      <c r="B30" s="2"/>
      <c r="C30" s="3"/>
      <c r="D30" s="3"/>
      <c r="E30" s="3"/>
      <c r="F30" s="3"/>
      <c r="G30" s="98"/>
      <c r="H30" s="549"/>
      <c r="I30" s="5"/>
      <c r="J30" s="102"/>
      <c r="K30" s="102"/>
      <c r="L30" s="5"/>
      <c r="M30" s="5"/>
      <c r="N30" s="10"/>
      <c r="O30" s="175"/>
    </row>
    <row r="31" spans="1:15" ht="12" customHeight="1" x14ac:dyDescent="0.2">
      <c r="A31" s="21"/>
      <c r="B31" s="2"/>
      <c r="C31" s="102"/>
      <c r="D31" s="102"/>
      <c r="E31" s="102"/>
      <c r="F31" s="102"/>
      <c r="G31" s="102"/>
      <c r="H31" s="103"/>
      <c r="I31" s="5"/>
      <c r="J31" s="39"/>
      <c r="K31" s="59" t="s">
        <v>167</v>
      </c>
      <c r="L31" s="5"/>
      <c r="M31" s="5"/>
      <c r="N31" s="10"/>
      <c r="O31" s="175"/>
    </row>
    <row r="32" spans="1:15" ht="12" customHeight="1" x14ac:dyDescent="0.2">
      <c r="A32" s="21"/>
      <c r="B32" s="8"/>
      <c r="C32" s="9"/>
      <c r="D32" s="9"/>
      <c r="E32" s="9"/>
      <c r="F32" s="9"/>
      <c r="G32" s="98"/>
      <c r="H32" s="104"/>
      <c r="I32" s="5"/>
      <c r="J32" s="129"/>
      <c r="K32" s="59" t="s">
        <v>164</v>
      </c>
      <c r="L32" s="5"/>
      <c r="M32" s="5"/>
      <c r="N32" s="10"/>
      <c r="O32" s="175"/>
    </row>
    <row r="33" spans="1:15" ht="14.25" x14ac:dyDescent="0.2">
      <c r="A33" s="21"/>
      <c r="B33" s="8"/>
      <c r="C33" s="99" t="s">
        <v>98</v>
      </c>
      <c r="D33" s="99" t="s">
        <v>94</v>
      </c>
      <c r="E33" s="99" t="s">
        <v>97</v>
      </c>
      <c r="F33" s="100" t="s">
        <v>95</v>
      </c>
      <c r="G33" s="99" t="s">
        <v>96</v>
      </c>
      <c r="H33" s="4"/>
      <c r="I33" s="5"/>
      <c r="J33" s="128"/>
      <c r="K33" s="59" t="s">
        <v>165</v>
      </c>
      <c r="L33" s="5"/>
      <c r="M33" s="5"/>
      <c r="N33" s="10"/>
      <c r="O33" s="175"/>
    </row>
    <row r="34" spans="1:15" ht="15" thickBot="1" x14ac:dyDescent="0.25">
      <c r="A34" s="21"/>
      <c r="B34" s="540"/>
      <c r="C34" s="541"/>
      <c r="D34" s="541"/>
      <c r="E34" s="541"/>
      <c r="F34" s="541"/>
      <c r="G34" s="541"/>
      <c r="H34" s="11"/>
      <c r="I34" s="5"/>
      <c r="J34" s="40"/>
      <c r="K34" s="59" t="s">
        <v>166</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13.5" customHeight="1" x14ac:dyDescent="0.2">
      <c r="A37" s="166"/>
      <c r="B37" s="161"/>
      <c r="C37" s="161"/>
      <c r="D37" s="161"/>
      <c r="E37" s="161"/>
      <c r="F37" s="161"/>
      <c r="G37" s="161"/>
      <c r="H37" s="161"/>
      <c r="I37" s="161"/>
      <c r="J37" s="161"/>
      <c r="K37" s="161"/>
      <c r="L37" s="161"/>
      <c r="M37" s="161"/>
      <c r="N37" s="167"/>
    </row>
    <row r="38" spans="1:15" x14ac:dyDescent="0.2">
      <c r="A38" s="166"/>
      <c r="B38" s="161"/>
      <c r="C38" s="161"/>
      <c r="D38" s="161"/>
      <c r="E38" s="161"/>
      <c r="F38" s="161"/>
      <c r="G38" s="161"/>
      <c r="H38" s="161"/>
      <c r="I38" s="161"/>
      <c r="J38" s="161"/>
      <c r="K38" s="161"/>
      <c r="L38" s="161"/>
      <c r="M38" s="161"/>
      <c r="N38" s="167"/>
      <c r="O38" s="175"/>
    </row>
    <row r="39" spans="1:15" x14ac:dyDescent="0.2">
      <c r="A39" s="166"/>
      <c r="B39" s="161"/>
      <c r="C39" s="161"/>
      <c r="D39" s="161"/>
      <c r="E39" s="161"/>
      <c r="F39" s="161"/>
      <c r="G39" s="161"/>
      <c r="H39" s="161"/>
      <c r="I39" s="161"/>
      <c r="J39" s="161"/>
      <c r="K39" s="161"/>
      <c r="L39" s="161"/>
      <c r="M39" s="161"/>
      <c r="N39" s="167"/>
      <c r="O39" s="175"/>
    </row>
    <row r="40" spans="1:15" x14ac:dyDescent="0.2">
      <c r="A40" s="166"/>
      <c r="B40" s="161"/>
      <c r="C40" s="161"/>
      <c r="D40" s="161"/>
      <c r="E40" s="161"/>
      <c r="F40" s="161"/>
      <c r="G40" s="161"/>
      <c r="H40" s="161"/>
      <c r="I40" s="161"/>
      <c r="J40" s="161"/>
      <c r="K40" s="161"/>
      <c r="L40" s="161"/>
      <c r="M40" s="161"/>
      <c r="N40" s="167"/>
      <c r="O40" s="175"/>
    </row>
    <row r="41" spans="1:15" ht="13.5" thickBot="1" x14ac:dyDescent="0.25">
      <c r="A41" s="168"/>
      <c r="B41" s="169"/>
      <c r="C41" s="169"/>
      <c r="D41" s="169"/>
      <c r="E41" s="169"/>
      <c r="F41" s="169"/>
      <c r="G41" s="169"/>
      <c r="H41" s="169"/>
      <c r="I41" s="169"/>
      <c r="J41" s="169"/>
      <c r="K41" s="169"/>
      <c r="L41" s="169"/>
      <c r="M41" s="169"/>
      <c r="N41" s="170"/>
      <c r="O41" s="175"/>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2019-11-06T07:40:17Z</dcterms:modified>
</cp:coreProperties>
</file>